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3.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4.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5.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6.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7.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8.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drawings/drawing9.xml" ContentType="application/vnd.openxmlformats-officedocument.drawing+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2240" windowHeight="9060" firstSheet="3" activeTab="8"/>
  </bookViews>
  <sheets>
    <sheet name="DFC" sheetId="6" r:id="rId1"/>
    <sheet name="RFC BENIN" sheetId="7" r:id="rId2"/>
    <sheet name="AF SENIOR" sheetId="9" r:id="rId3"/>
    <sheet name="AF MCB" sheetId="10" r:id="rId4"/>
    <sheet name="AF GMC ET ABFPA" sheetId="11" r:id="rId5"/>
    <sheet name="AF FACT  TRESO" sheetId="12" r:id="rId6"/>
    <sheet name="AF suivi du budget" sheetId="13" r:id="rId7"/>
    <sheet name="RFC FILIALES" sheetId="8" r:id="rId8"/>
    <sheet name="AF FILIALES" sheetId="14" r:id="rId9"/>
  </sheets>
  <definedNames>
    <definedName name="_ftn1" localSheetId="5">'AF FACT  TRESO'!#REF!</definedName>
    <definedName name="_ftn1" localSheetId="8">'AF FILIALES'!#REF!</definedName>
    <definedName name="_ftn1" localSheetId="4">'AF GMC ET ABFPA'!#REF!</definedName>
    <definedName name="_ftn1" localSheetId="3">'AF MCB'!#REF!</definedName>
    <definedName name="_ftn1" localSheetId="2">'AF SENIOR'!#REF!</definedName>
    <definedName name="_ftn1" localSheetId="6">'AF suivi du budget'!#REF!</definedName>
    <definedName name="_ftn1" localSheetId="0">DFC!#REF!</definedName>
    <definedName name="_ftn1" localSheetId="1">'RFC BENIN'!#REF!</definedName>
    <definedName name="_ftn1" localSheetId="7">'RFC FILIALES'!#REF!</definedName>
    <definedName name="_ftnref1" localSheetId="5">'AF FACT  TRESO'!$A$11</definedName>
    <definedName name="_ftnref1" localSheetId="8">'AF FILIALES'!$A$11</definedName>
    <definedName name="_ftnref1" localSheetId="4">'AF GMC ET ABFPA'!$A$11</definedName>
    <definedName name="_ftnref1" localSheetId="3">'AF MCB'!$A$11</definedName>
    <definedName name="_ftnref1" localSheetId="2">'AF SENIOR'!$A$11</definedName>
    <definedName name="_ftnref1" localSheetId="6">'AF suivi du budget'!$A$11</definedName>
    <definedName name="_ftnref1" localSheetId="0">DFC!$A$11</definedName>
    <definedName name="_ftnref1" localSheetId="1">'RFC BENIN'!$A$11</definedName>
    <definedName name="_ftnref1" localSheetId="7">'RFC FILIALES'!$A$11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6" i="14" l="1"/>
  <c r="B74" i="14"/>
  <c r="B72" i="14"/>
  <c r="H59" i="14"/>
  <c r="A59" i="14" s="1"/>
  <c r="B70" i="14"/>
  <c r="B68" i="14"/>
  <c r="B66" i="14"/>
  <c r="B56" i="13"/>
  <c r="C60" i="13"/>
  <c r="B58" i="13"/>
  <c r="H45" i="13"/>
  <c r="B54" i="13"/>
  <c r="B52" i="13"/>
  <c r="H66" i="13" s="1"/>
  <c r="H73" i="13" s="1"/>
  <c r="B54" i="12"/>
  <c r="H43" i="12"/>
  <c r="B52" i="12"/>
  <c r="B50" i="12"/>
  <c r="B55" i="6"/>
  <c r="B53" i="6"/>
  <c r="B51" i="6"/>
  <c r="B49" i="6"/>
  <c r="B60" i="7"/>
  <c r="H82" i="7"/>
  <c r="H82" i="8"/>
  <c r="H88" i="9"/>
  <c r="H92" i="11"/>
  <c r="H92" i="10"/>
  <c r="H85" i="10"/>
  <c r="C79" i="10"/>
  <c r="C79" i="11"/>
  <c r="B77" i="11"/>
  <c r="B75" i="11"/>
  <c r="B73" i="11"/>
  <c r="B71" i="11"/>
  <c r="B69" i="11"/>
  <c r="B67" i="11"/>
  <c r="H60" i="11"/>
  <c r="H60" i="10"/>
  <c r="B77" i="10"/>
  <c r="B75" i="10"/>
  <c r="B67" i="10"/>
  <c r="B73" i="10"/>
  <c r="B71" i="10"/>
  <c r="B69" i="10"/>
  <c r="C75" i="9"/>
  <c r="B73" i="9"/>
  <c r="B71" i="9"/>
  <c r="H58" i="9"/>
  <c r="B69" i="9"/>
  <c r="B67" i="9"/>
  <c r="B65" i="9"/>
  <c r="B68" i="8"/>
  <c r="B66" i="8"/>
  <c r="B64" i="8"/>
  <c r="B62" i="8"/>
  <c r="C69" i="8" s="1"/>
  <c r="H75" i="8" s="1"/>
  <c r="B60" i="8"/>
  <c r="H53" i="8"/>
  <c r="A53" i="8"/>
  <c r="B68" i="7"/>
  <c r="B66" i="7"/>
  <c r="B64" i="7"/>
  <c r="B62" i="7"/>
  <c r="C69" i="7" s="1"/>
  <c r="H75" i="7" s="1"/>
  <c r="H53" i="7"/>
  <c r="A53" i="7"/>
  <c r="C77" i="14" l="1"/>
  <c r="H83" i="14"/>
  <c r="H90" i="14" s="1"/>
  <c r="C56" i="12"/>
  <c r="H62" i="12" s="1"/>
  <c r="H69" i="12" s="1"/>
  <c r="H85" i="11"/>
  <c r="H42" i="6"/>
  <c r="H81" i="9" l="1"/>
  <c r="C57" i="6"/>
  <c r="H63" i="6" s="1"/>
  <c r="H70" i="6" s="1"/>
  <c r="A42" i="6"/>
</calcChain>
</file>

<file path=xl/sharedStrings.xml><?xml version="1.0" encoding="utf-8"?>
<sst xmlns="http://schemas.openxmlformats.org/spreadsheetml/2006/main" count="947" uniqueCount="193">
  <si>
    <t>:</t>
  </si>
  <si>
    <t>Nom de l’employé </t>
  </si>
  <si>
    <t>Poste occupé </t>
  </si>
  <si>
    <t>Poste occupé </t>
  </si>
  <si>
    <t xml:space="preserve"> </t>
  </si>
  <si>
    <r>
      <t xml:space="preserve">I.    ORIENTATION STRATEGIQUE ET SITUATION INITIALE </t>
    </r>
    <r>
      <rPr>
        <vertAlign val="superscript"/>
        <sz val="12"/>
        <color theme="1"/>
        <rFont val="Arial Black"/>
        <family val="2"/>
      </rPr>
      <t>1</t>
    </r>
  </si>
  <si>
    <r>
      <t xml:space="preserve">II.     OBJECTIFS OPERATIONNELS </t>
    </r>
    <r>
      <rPr>
        <vertAlign val="superscript"/>
        <sz val="12"/>
        <color theme="1"/>
        <rFont val="Arial Black"/>
        <family val="2"/>
      </rPr>
      <t>2</t>
    </r>
  </si>
  <si>
    <t>Objectif 1 :</t>
  </si>
  <si>
    <t>Pondération:</t>
  </si>
  <si>
    <t>Objectif 2 :</t>
  </si>
  <si>
    <t>Objectif 3 :</t>
  </si>
  <si>
    <t>Objectif 4 :</t>
  </si>
  <si>
    <r>
      <t xml:space="preserve">III.    RESULTATS </t>
    </r>
    <r>
      <rPr>
        <vertAlign val="superscript"/>
        <sz val="12"/>
        <color theme="1"/>
        <rFont val="Arial Black"/>
        <family val="2"/>
      </rPr>
      <t>3</t>
    </r>
  </si>
  <si>
    <t>Résultat 1 :</t>
  </si>
  <si>
    <t>Taux d'exécution:</t>
  </si>
  <si>
    <t xml:space="preserve">                                                               </t>
  </si>
  <si>
    <r>
      <rPr>
        <vertAlign val="superscript"/>
        <sz val="10"/>
        <color theme="1"/>
        <rFont val="Calibri"/>
        <family val="2"/>
        <scheme val="minor"/>
      </rPr>
      <t>1</t>
    </r>
    <r>
      <rPr>
        <sz val="10"/>
        <color theme="1"/>
        <rFont val="Calibri"/>
        <family val="2"/>
        <scheme val="minor"/>
      </rPr>
      <t xml:space="preserve"> Brève description des orientations stratégiques en lien avec le poste au début de la période d’évaluation</t>
    </r>
  </si>
  <si>
    <r>
      <rPr>
        <vertAlign val="superscript"/>
        <sz val="10"/>
        <color theme="1"/>
        <rFont val="Calibri"/>
        <family val="2"/>
        <scheme val="minor"/>
      </rPr>
      <t>2</t>
    </r>
    <r>
      <rPr>
        <sz val="10"/>
        <color theme="1"/>
        <rFont val="Calibri"/>
        <family val="2"/>
        <scheme val="minor"/>
      </rPr>
      <t xml:space="preserve"> Les objectifs doivent être SMART</t>
    </r>
  </si>
  <si>
    <t>Résultat 2 :</t>
  </si>
  <si>
    <t>Résultat 3 :</t>
  </si>
  <si>
    <t>Résultat 4 :</t>
  </si>
  <si>
    <t>a. De l'employé</t>
  </si>
  <si>
    <t>b. Du superviseur</t>
  </si>
  <si>
    <t>c. Du superviseur de 2e niveau (optionnel)</t>
  </si>
  <si>
    <t>SIGNATURES</t>
  </si>
  <si>
    <r>
      <t xml:space="preserve">L’employé </t>
    </r>
    <r>
      <rPr>
        <b/>
        <vertAlign val="superscript"/>
        <sz val="10"/>
        <color theme="1"/>
        <rFont val="Calibri"/>
        <family val="2"/>
        <scheme val="minor"/>
      </rPr>
      <t>5</t>
    </r>
  </si>
  <si>
    <r>
      <t xml:space="preserve">Le superviseur de 2è niveau </t>
    </r>
    <r>
      <rPr>
        <b/>
        <vertAlign val="superscript"/>
        <sz val="10"/>
        <color theme="1"/>
        <rFont val="Calibri"/>
        <family val="2"/>
        <scheme val="minor"/>
      </rPr>
      <t>5</t>
    </r>
    <r>
      <rPr>
        <b/>
        <sz val="10"/>
        <color theme="1"/>
        <rFont val="Calibri"/>
        <family val="2"/>
        <scheme val="minor"/>
      </rPr>
      <t xml:space="preserve"> (N+2)</t>
    </r>
  </si>
  <si>
    <t>NOTE EXPLICATIVE</t>
  </si>
  <si>
    <r>
      <rPr>
        <vertAlign val="superscript"/>
        <sz val="9"/>
        <color theme="1"/>
        <rFont val="Calibri"/>
        <family val="2"/>
        <scheme val="minor"/>
      </rPr>
      <t>5</t>
    </r>
    <r>
      <rPr>
        <sz val="9"/>
        <color theme="1"/>
        <rFont val="Calibri"/>
        <family val="2"/>
        <scheme val="minor"/>
      </rPr>
      <t xml:space="preserve"> Signature suivie des nom et prénoms et de la date</t>
    </r>
  </si>
  <si>
    <r>
      <rPr>
        <vertAlign val="superscript"/>
        <sz val="10"/>
        <color theme="1"/>
        <rFont val="Calibri"/>
        <family val="2"/>
        <scheme val="minor"/>
      </rPr>
      <t>4</t>
    </r>
    <r>
      <rPr>
        <sz val="10"/>
        <color theme="1"/>
        <rFont val="Calibri"/>
        <family val="2"/>
        <scheme val="minor"/>
      </rPr>
      <t xml:space="preserve"> Le superviseur donnera son avis sur les comportements de l’évalué dans le cadre strictement professionnel</t>
    </r>
  </si>
  <si>
    <t>Moyenne générale :</t>
  </si>
  <si>
    <t>Total pondération:</t>
  </si>
  <si>
    <r>
      <t xml:space="preserve">Nom du supérieur hiérarchique </t>
    </r>
    <r>
      <rPr>
        <sz val="14"/>
        <color theme="1"/>
        <rFont val="Calibri"/>
        <family val="2"/>
        <scheme val="minor"/>
      </rPr>
      <t>:</t>
    </r>
  </si>
  <si>
    <t>Critères</t>
  </si>
  <si>
    <t>Explications</t>
  </si>
  <si>
    <t>Objectifs</t>
  </si>
  <si>
    <t>Réalisations</t>
  </si>
  <si>
    <t>Niveau d’exécution du Plan d’Action</t>
  </si>
  <si>
    <t>VI.     COMMENTAIRES (Lors de l’évaluation)</t>
  </si>
  <si>
    <r>
      <t>La gestion de la performance nous permet de mieux</t>
    </r>
    <r>
      <rPr>
        <b/>
        <sz val="9"/>
        <color rgb="FF000000"/>
        <rFont val="Calibri"/>
        <family val="2"/>
        <scheme val="minor"/>
      </rPr>
      <t xml:space="preserve"> </t>
    </r>
    <r>
      <rPr>
        <b/>
        <i/>
        <sz val="9"/>
        <color rgb="FF000000"/>
        <rFont val="Calibri"/>
        <family val="2"/>
        <scheme val="minor"/>
      </rPr>
      <t xml:space="preserve">aligner le travail individuel </t>
    </r>
    <r>
      <rPr>
        <sz val="9"/>
        <color rgb="FF000000"/>
        <rFont val="Calibri"/>
        <family val="2"/>
        <scheme val="minor"/>
      </rPr>
      <t>et</t>
    </r>
    <r>
      <rPr>
        <b/>
        <i/>
        <sz val="9"/>
        <color rgb="FF000000"/>
        <rFont val="Calibri"/>
        <family val="2"/>
        <scheme val="minor"/>
      </rPr>
      <t xml:space="preserve"> le travail d’équipe avec les priorités stratégiques de l’entreprise et les orientations stratégiques par direction</t>
    </r>
    <r>
      <rPr>
        <b/>
        <sz val="9"/>
        <color rgb="FF000000"/>
        <rFont val="Calibri"/>
        <family val="2"/>
        <scheme val="minor"/>
      </rPr>
      <t xml:space="preserve">. </t>
    </r>
    <r>
      <rPr>
        <sz val="9"/>
        <color rgb="FF000000"/>
        <rFont val="Calibri"/>
        <family val="2"/>
        <scheme val="minor"/>
      </rPr>
      <t>Une gestion efficace de la performance est cruciale pour une mise en œuvre réussie et cohérente de notre mission. Le processus débute chaque par la fixation des objectifs au regard du PTA et se termine par l’évaluation qui débute par une autoévaluation faite par l’employé puis transmise au superviseur de 1</t>
    </r>
    <r>
      <rPr>
        <vertAlign val="superscript"/>
        <sz val="9"/>
        <color rgb="FF000000"/>
        <rFont val="Calibri"/>
        <family val="2"/>
        <scheme val="minor"/>
      </rPr>
      <t>er</t>
    </r>
    <r>
      <rPr>
        <sz val="9"/>
        <color rgb="FF000000"/>
        <rFont val="Calibri"/>
        <family val="2"/>
        <scheme val="minor"/>
      </rPr>
      <t xml:space="preserve"> niveau qui fait des commentaires et transmet au superviseur de 2è niveau avec proposition d’une note qu'il apprécie. L’employé évalué n’est informé de la note qu’après validation et lors de l’entretien d’évaluation entre lui et son supérieur hiérarchique direct. Ils procèdent alors à la signature de la fiche. La période d’évaluation peut être modifiée au besoin.</t>
    </r>
  </si>
  <si>
    <t>IV.    CRITERES D'EVALUATION</t>
  </si>
  <si>
    <t>Autonomie du management de la Direction</t>
  </si>
  <si>
    <t>NPS</t>
  </si>
  <si>
    <t>Note d'évaluation</t>
  </si>
  <si>
    <t>Le Directeur s'assure que ses collaborateurs sont engagés au quotidien dans un fonctionnement participatif et colalboratif orienté résultats. Nombre de décisions, nombre de réunions, initiatives.</t>
  </si>
  <si>
    <t>Toutes les personnes interlocutrices de la Direction seront considérées sur la bse d'un échantionnage pour recevoir les commentaires.</t>
  </si>
  <si>
    <t>Résultat attendu:</t>
  </si>
  <si>
    <r>
      <rPr>
        <i/>
        <sz val="11"/>
        <color theme="1"/>
        <rFont val="Calibri"/>
        <family val="2"/>
        <scheme val="minor"/>
      </rPr>
      <t xml:space="preserve">              </t>
    </r>
    <r>
      <rPr>
        <i/>
        <u/>
        <sz val="11"/>
        <color theme="1"/>
        <rFont val="Calibri"/>
        <family val="2"/>
        <scheme val="minor"/>
      </rPr>
      <t>Evidence:</t>
    </r>
  </si>
  <si>
    <r>
      <rPr>
        <i/>
        <sz val="11"/>
        <color theme="1"/>
        <rFont val="Calibri"/>
        <family val="2"/>
        <scheme val="minor"/>
      </rPr>
      <t xml:space="preserve">               </t>
    </r>
    <r>
      <rPr>
        <i/>
        <u/>
        <sz val="11"/>
        <color theme="1"/>
        <rFont val="Calibri"/>
        <family val="2"/>
        <scheme val="minor"/>
      </rPr>
      <t>Evidence:</t>
    </r>
  </si>
  <si>
    <t>100% Si toutes les activités prévues sont réalisées. Les actions en cours sont considérées comme non faites. Voir total de la grille d’évaluation.</t>
  </si>
  <si>
    <t>RIGUEUR</t>
  </si>
  <si>
    <r>
      <t xml:space="preserve">V.    ATTITUDES COMPORTEMENTALES </t>
    </r>
    <r>
      <rPr>
        <vertAlign val="superscript"/>
        <sz val="12"/>
        <color theme="1"/>
        <rFont val="Arial Black"/>
        <family val="2"/>
      </rPr>
      <t>4</t>
    </r>
  </si>
  <si>
    <t>ESPRIT D'EQUIPE</t>
  </si>
  <si>
    <t>LEADERSHIP</t>
  </si>
  <si>
    <t>Commentaires:</t>
  </si>
  <si>
    <r>
      <rPr>
        <vertAlign val="superscript"/>
        <sz val="10"/>
        <color theme="1"/>
        <rFont val="Calibri"/>
        <family val="2"/>
        <scheme val="minor"/>
      </rPr>
      <t>3</t>
    </r>
    <r>
      <rPr>
        <sz val="10"/>
        <color theme="1"/>
        <rFont val="Calibri"/>
        <family val="2"/>
        <scheme val="minor"/>
      </rPr>
      <t xml:space="preserve"> A la fin de la période d’évaluation, on mesure le niveau de réalisation de chaque objectif et on dégage une moyenne</t>
    </r>
  </si>
  <si>
    <t>générale</t>
  </si>
  <si>
    <r>
      <t xml:space="preserve">                  Le superviseur direct </t>
    </r>
    <r>
      <rPr>
        <b/>
        <vertAlign val="superscript"/>
        <sz val="10"/>
        <color theme="1"/>
        <rFont val="Calibri"/>
        <family val="2"/>
        <scheme val="minor"/>
      </rPr>
      <t>5</t>
    </r>
    <r>
      <rPr>
        <b/>
        <sz val="10"/>
        <color theme="1"/>
        <rFont val="Calibri"/>
        <family val="2"/>
        <scheme val="minor"/>
      </rPr>
      <t xml:space="preserve"> (N+1</t>
    </r>
    <r>
      <rPr>
        <b/>
        <sz val="9"/>
        <color theme="1"/>
        <rFont val="Calibri"/>
        <family val="2"/>
        <scheme val="minor"/>
      </rPr>
      <t>)</t>
    </r>
  </si>
  <si>
    <t xml:space="preserve">         FICHE DE GESTION DE LA PERFORMANCE</t>
  </si>
  <si>
    <t>PERIODE:</t>
  </si>
  <si>
    <t xml:space="preserve">Très bien                          Bien                           Passable                             Faible  </t>
  </si>
  <si>
    <t>ANNEE :</t>
  </si>
  <si>
    <t>URBAIN AHITCHEMIN</t>
  </si>
  <si>
    <t>Directeur Financier et Comptable</t>
  </si>
  <si>
    <t>Le budget adopté par le Conseil d'Administration</t>
  </si>
  <si>
    <t xml:space="preserve">Document de budget adopté disponible </t>
  </si>
  <si>
    <t xml:space="preserve">Elaboration du budget du groupe MEDIA CONTACT </t>
  </si>
  <si>
    <t xml:space="preserve">Elaboration des états financiers du  groupe MEDIA CONTACT </t>
  </si>
  <si>
    <t xml:space="preserve">Etats financiers certifiés </t>
  </si>
  <si>
    <t xml:space="preserve">Etats financiers arrêtés par les differents conseils d'administrations et approbation des comptes par les assemblées Générales dans le délai reglementaire de chaque filiale   </t>
  </si>
  <si>
    <t xml:space="preserve">Suivi du budget </t>
  </si>
  <si>
    <t>Rapport trimestriel du suivi - évaluation du budget</t>
  </si>
  <si>
    <t>Rapport trimestriel du suivi - évaluation du budget diponible</t>
  </si>
  <si>
    <t>Suivi de la rentabilité des campagnes du groupe MEDIA CONTACT</t>
  </si>
  <si>
    <t xml:space="preserve">Analyse de la rentabilité des campagnes du Groupe MEDIA CONTACT </t>
  </si>
  <si>
    <t>Propositions de corrections pour l'amélioration de la rentabilité des campagnes</t>
  </si>
  <si>
    <t>Angelos TAKPITI</t>
  </si>
  <si>
    <t>Responsable Financier et Comptable Bénin</t>
  </si>
  <si>
    <t>Urbain C. AHITCHEMIN</t>
  </si>
  <si>
    <t>Elaboration du budget de MCB</t>
  </si>
  <si>
    <t>Elaboration du projet de Budget</t>
  </si>
  <si>
    <t xml:space="preserve">Elaboration des états financiers de MEDIA CONTACT BENIN </t>
  </si>
  <si>
    <t>Coordination de l'élaboration de la Balance Générale périodique à soumettre au DFC</t>
  </si>
  <si>
    <t xml:space="preserve"> Balance Générale périodique  validée du DFC</t>
  </si>
  <si>
    <t>Gestion de la facturation -Recouvrement et de la Trésorerie</t>
  </si>
  <si>
    <t>Résultats attendus:</t>
  </si>
  <si>
    <t xml:space="preserve"> - Coordination de la facturation à 100% des prestations contractuelles exécutées</t>
  </si>
  <si>
    <t xml:space="preserve"> - Coordination de l'élaboration et du suivi du plan de Trésorie validé du DFC</t>
  </si>
  <si>
    <t xml:space="preserve"> - Factures validées, déposées et déchargées par le client</t>
  </si>
  <si>
    <t xml:space="preserve"> - 100% des créances échues payées par les clients dans les comptes bancaires de l'entité</t>
  </si>
  <si>
    <t xml:space="preserve"> -Trésorerie mise à jour en temps réel</t>
  </si>
  <si>
    <t>Suivi de la rentabilité de MCB</t>
  </si>
  <si>
    <t xml:space="preserve"> - S'assurer de l'analyse de la rentabilité des activités du groupe effectuée</t>
  </si>
  <si>
    <t>Rapports d'analyses de la rentabilité assorties de recommandations</t>
  </si>
  <si>
    <t>Objectif 5 :</t>
  </si>
  <si>
    <t>Veiller au respect des procédures financières, comptables et des délais réglementaire en matière fiscal et social</t>
  </si>
  <si>
    <t xml:space="preserve"> - Les procédures financières et comtpables sont respectées</t>
  </si>
  <si>
    <t xml:space="preserve"> - Les délais réglementaires en matière d'impôt et social sont respectés</t>
  </si>
  <si>
    <t xml:space="preserve"> - Constats d'audits</t>
  </si>
  <si>
    <t xml:space="preserve"> - Attestations fiscales et sociles obtenues</t>
  </si>
  <si>
    <t>Résultat 5 :</t>
  </si>
  <si>
    <t>Sylvanus GNIMAVO</t>
  </si>
  <si>
    <t>Responsable Financier et Comptable Filiales</t>
  </si>
  <si>
    <t>Elaboration du budget du groupe (Filiales/Directions techniques)</t>
  </si>
  <si>
    <t>Coordination de l'élaboration des projets de Budgets des filiales du groupe à soumettre au DFC</t>
  </si>
  <si>
    <t>Elaboration des projets de Budgets des Filiales</t>
  </si>
  <si>
    <t>Coordination de l'élaboration des Balances Générales  périodiques des Filiales  à soumettre au DFC</t>
  </si>
  <si>
    <t xml:space="preserve"> Balances Générales périodiques  validées du DFC</t>
  </si>
  <si>
    <t xml:space="preserve"> - Coordination de la facturation à 100% des prestations contractuelles exécutées au niveau de chaque Filiale</t>
  </si>
  <si>
    <t xml:space="preserve"> - Coordination du  recouvrement à 100% des créances échues des Filiales</t>
  </si>
  <si>
    <t xml:space="preserve"> - Coordination de l'élaboration et du suivi des  plans de Trésorie validés du DFC</t>
  </si>
  <si>
    <t xml:space="preserve"> - Factures validées, déposées et déchargées par les clients au niveau de chaque Filiale</t>
  </si>
  <si>
    <t xml:space="preserve"> - 100% des créances échues payées par les clients dans les comptes bancaires de chaque filiale</t>
  </si>
  <si>
    <t xml:space="preserve"> -Trésoreries mises à jour en temps réel</t>
  </si>
  <si>
    <t>Suivi de la rentabilité du groupe</t>
  </si>
  <si>
    <t xml:space="preserve"> - S'assurer des analyses de  rentabilité des activités des filiales  du groupe effectuées</t>
  </si>
  <si>
    <t xml:space="preserve"> - Les procédures financières et comtpables sont respectées dans les filiales</t>
  </si>
  <si>
    <t xml:space="preserve"> - Les délais réglementaires en matière d'impôt et social sont respectés au niveau des filiales</t>
  </si>
  <si>
    <t>Ange BELOGOUN</t>
  </si>
  <si>
    <t>Suivi de la rentabilité des campagnes de MCB</t>
  </si>
  <si>
    <t xml:space="preserve"> Analyse de la rentabilité de chacune des campagnes de MCB</t>
  </si>
  <si>
    <t>Assistant Financier sénior chargé de l'analyse Financière, de la vérification de la paie, de la tenue de la caisse  et des fonctions connexes</t>
  </si>
  <si>
    <t>Contrôle du traitement de la paie</t>
  </si>
  <si>
    <t>Verification du calcul des variables des agents à partir de l'application Zeus RH</t>
  </si>
  <si>
    <t>Verification du calcul de paie du personnel administratif direct et indirects</t>
  </si>
  <si>
    <t xml:space="preserve">Contrôle du traitement des salaires sans grands réclamations </t>
  </si>
  <si>
    <t>Paiement des salaires dans le délai recquis</t>
  </si>
  <si>
    <t>Gestion de la caisse menues dépenses</t>
  </si>
  <si>
    <t xml:space="preserve"> - S'assurer de la qualité des pièces justificatives des dépenses effectuées</t>
  </si>
  <si>
    <t xml:space="preserve"> - Bonne tenue du brouillard de caisse</t>
  </si>
  <si>
    <t xml:space="preserve"> - Justification sans rejet de chaque approvisionnement avant renouvellement </t>
  </si>
  <si>
    <t xml:space="preserve"> -  Caisse mise à jour en temps réel</t>
  </si>
  <si>
    <t xml:space="preserve"> - Caisse sans manquant ni surplus et sans bons de caisse de plus de 48 heures</t>
  </si>
  <si>
    <t>Suivi des documents administratifs de l'entité</t>
  </si>
  <si>
    <t xml:space="preserve"> - Assurer la rédaction des courriers à caractère administratif, fiscal et social</t>
  </si>
  <si>
    <t xml:space="preserve"> - Gestion des opérations intercompagnies à travers les notes de débits et de crédits entre les filiales</t>
  </si>
  <si>
    <t xml:space="preserve"> - Documents administratifs à jour</t>
  </si>
  <si>
    <t>Participation à l'élaboration de la balance générale périodique</t>
  </si>
  <si>
    <t>Objectif 6 :</t>
  </si>
  <si>
    <t>Résultat 6 :</t>
  </si>
  <si>
    <t>Boris ZANNOU</t>
  </si>
  <si>
    <t>Assistant Financier MCB</t>
  </si>
  <si>
    <t>Analyse et imputations des pièces comptables dans les differents journaux</t>
  </si>
  <si>
    <t>Toutes les pièces comptables valides imputées et saisies dans le logiciel comptable</t>
  </si>
  <si>
    <t>Journaux périodiques à jour</t>
  </si>
  <si>
    <t>Pointages et letrages des comptes</t>
  </si>
  <si>
    <t>Solde des comptes justifiés</t>
  </si>
  <si>
    <t xml:space="preserve">Comptes analysés </t>
  </si>
  <si>
    <t>Rapprochements bancaires</t>
  </si>
  <si>
    <t xml:space="preserve"> -  Concordance des soldes entre la comptabilité et la banque</t>
  </si>
  <si>
    <t xml:space="preserve"> - la conciliation des opérations bancaires</t>
  </si>
  <si>
    <t xml:space="preserve"> -  Etat de rapprochement bancaire disponible le 05 du mois M+1</t>
  </si>
  <si>
    <t>Déclarations fiscales et sociales</t>
  </si>
  <si>
    <t>Toutes les pièces de la période fiscale et sociale enregistrée dans les journaux à bonne date</t>
  </si>
  <si>
    <t>Déclaration effectuée dans le délai reglementaire du 10 du mois M+1</t>
  </si>
  <si>
    <t>Zéro pénalités et majorations de retard</t>
  </si>
  <si>
    <t>La gestion de la performance nous permet de mieux aligner le travail individuel et le travail d’équipe avec les priorités stratégiques de l’entreprise et les orientations stratégiques par direction. Une gestion efficace de la performance est cruciale pour une mise en œuvre réussie et cohérente de notre mission. Le processus débute chaque par la fixation des objectifs au regard du PTA et se termine par l’évaluation qui débute par une autoévaluation faite par l’employé puis transmise au superviseur de 1er niveau qui fait des commentaires et transmet au superviseur de 2è niveau avec proposition d’une note qu'il apprécie. L’employé évalué n’est informé de la note qu’après validation et lors de l’entretien d’évaluation entre lui et son supérieur hiérarchique direct. Ils procèdent alors à la signature de la fiche. La période d’évaluation peut être modifiée au besoin.</t>
  </si>
  <si>
    <t>Emmelec Alrice FELIHO</t>
  </si>
  <si>
    <t>Assistant Financier GMC et ABFPA</t>
  </si>
  <si>
    <t>Urbain C.AHITCHEMIN</t>
  </si>
  <si>
    <t>Directeur  Financier et Comptable GMC</t>
  </si>
  <si>
    <t>Elaboration des états financiers de GMC et ABFPA</t>
  </si>
  <si>
    <t>Assistant financier chargé de la facturation et de la trésorerie</t>
  </si>
  <si>
    <t xml:space="preserve"> - Facturation à 100% des prestations contractuelles exécutées</t>
  </si>
  <si>
    <t xml:space="preserve"> - Recouvrement à 100% des créances échues</t>
  </si>
  <si>
    <t xml:space="preserve"> - Elaboration et  suivi du plan de Trésorie validé du DFC</t>
  </si>
  <si>
    <t xml:space="preserve"> - Coordination du  recouvrement à 100% des créances échues</t>
  </si>
  <si>
    <t>Participation à l'élaboration de la Balance Générale périodique à soumettre au DFC</t>
  </si>
  <si>
    <t>Assistant financier chargé de l'élaboration du budget et de son suivi</t>
  </si>
  <si>
    <t>Coordination de l'élaboration du projet de Budget de MCB à soumettre au DFC</t>
  </si>
  <si>
    <t xml:space="preserve"> Elaboration du projet de Budget de MCB à soumettre au DFC</t>
  </si>
  <si>
    <t>Suivi de l'éxecution du budget de MCB</t>
  </si>
  <si>
    <t>Elaboration du projet de rapport trimestriel du suivi - évaluation du budget</t>
  </si>
  <si>
    <t>Projet de rapport trimestriel du suivi - évaluation du budget diponible</t>
  </si>
  <si>
    <t>Projet de Budget disponible</t>
  </si>
  <si>
    <t>²</t>
  </si>
  <si>
    <t>Assistant Financier filiale</t>
  </si>
  <si>
    <t>Elaboration du budget de la filiale</t>
  </si>
  <si>
    <t>Elaboration de l'avant-projet de budget à soumettre au RFC</t>
  </si>
  <si>
    <t xml:space="preserve">Document de l'avant - projet de budget  disponible </t>
  </si>
  <si>
    <t>Elaboration des états financiers de la filiale</t>
  </si>
  <si>
    <t>Elaboration de la balance générale périodique</t>
  </si>
  <si>
    <t xml:space="preserve"> Balance Générale périodique  validée du RFC</t>
  </si>
  <si>
    <t>Projet de Rapport trimestriel du suivi - évaluation du budget</t>
  </si>
  <si>
    <t>Suivi du budget de la filiale</t>
  </si>
  <si>
    <t>Projet de Rapport trimestriel du suivi - évaluation du budget diponible</t>
  </si>
  <si>
    <t>Gestion de la facturation -Recouvrement et de la Trésorerie de la filiale</t>
  </si>
  <si>
    <t>Suivi de la rentabilité des campagnes de la filiale</t>
  </si>
  <si>
    <t>Analyse de la rentabilité des campagnes de la filiale</t>
  </si>
  <si>
    <t>Propositions de corrections pour l'amélioration de la rentabilité des campagnes de la filiale</t>
  </si>
  <si>
    <t>Traitement de la paie</t>
  </si>
  <si>
    <t>Calcul des variables des agents à partir de l'application Zeus RH</t>
  </si>
  <si>
    <t>Calcul de paie du personnel administratif direct et indirects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</si>
</sst>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31" x14ac:knownFonts="1">
    <font>
      <sz val="11"/>
      <color theme="1"/>
      <name val="Calibri"/>
      <family val="2"/>
      <scheme val="minor"/>
    </font>
    <font>
      <sz val="11"/>
      <color theme="1"/>
      <name val="Calibri"/>
      <family val="2"/>
      <scheme val="minor"/>
    </font>
    <font>
      <b/>
      <sz val="16"/>
      <color theme="1"/>
      <name val="Calibri Light"/>
      <family val="2"/>
    </font>
    <font>
      <sz val="14"/>
      <color theme="1"/>
      <name val="Calibri"/>
      <family val="2"/>
      <scheme val="minor"/>
    </font>
    <font>
      <i/>
      <sz val="14"/>
      <color theme="1"/>
      <name val="Calibri"/>
      <family val="2"/>
      <scheme val="minor"/>
    </font>
    <font>
      <sz val="12"/>
      <color theme="1"/>
      <name val="Arial Black"/>
      <family val="2"/>
    </font>
    <font>
      <vertAlign val="superscript"/>
      <sz val="12"/>
      <color theme="1"/>
      <name val="Arial Black"/>
      <family val="2"/>
    </font>
    <font>
      <sz val="10"/>
      <color theme="1"/>
      <name val="Calibri"/>
      <family val="2"/>
      <scheme val="minor"/>
    </font>
    <font>
      <vertAlign val="superscript"/>
      <sz val="10"/>
      <color theme="1"/>
      <name val="Calibri"/>
      <family val="2"/>
      <scheme val="minor"/>
    </font>
    <font>
      <u/>
      <sz val="14"/>
      <color theme="1"/>
      <name val="Calibri"/>
      <family val="2"/>
      <scheme val="minor"/>
    </font>
    <font>
      <i/>
      <sz val="10"/>
      <color theme="1"/>
      <name val="Calibri"/>
      <family val="2"/>
      <scheme val="minor"/>
    </font>
    <font>
      <sz val="9"/>
      <color theme="1"/>
      <name val="Calibri"/>
      <family val="2"/>
      <scheme val="minor"/>
    </font>
    <font>
      <vertAlign val="superscript"/>
      <sz val="9"/>
      <color theme="1"/>
      <name val="Calibri"/>
      <family val="2"/>
      <scheme val="minor"/>
    </font>
    <font>
      <b/>
      <i/>
      <sz val="14"/>
      <color theme="1"/>
      <name val="Calibri"/>
      <family val="2"/>
      <scheme val="minor"/>
    </font>
    <font>
      <sz val="11"/>
      <color theme="1"/>
      <name val="Arial Black"/>
      <family val="2"/>
    </font>
    <font>
      <b/>
      <sz val="10"/>
      <color theme="1"/>
      <name val="Calibri"/>
      <family val="2"/>
      <scheme val="minor"/>
    </font>
    <font>
      <b/>
      <vertAlign val="superscript"/>
      <sz val="10"/>
      <color theme="1"/>
      <name val="Calibri"/>
      <family val="2"/>
      <scheme val="minor"/>
    </font>
    <font>
      <b/>
      <sz val="9"/>
      <color theme="1"/>
      <name val="Calibri"/>
      <family val="2"/>
      <scheme val="minor"/>
    </font>
    <font>
      <b/>
      <u/>
      <sz val="9"/>
      <color theme="1"/>
      <name val="Calibri"/>
      <family val="2"/>
      <scheme val="minor"/>
    </font>
    <font>
      <sz val="9"/>
      <color rgb="FF000000"/>
      <name val="Calibri"/>
      <family val="2"/>
      <scheme val="minor"/>
    </font>
    <font>
      <b/>
      <sz val="9"/>
      <color rgb="FF000000"/>
      <name val="Calibri"/>
      <family val="2"/>
      <scheme val="minor"/>
    </font>
    <font>
      <b/>
      <i/>
      <sz val="9"/>
      <color rgb="FF000000"/>
      <name val="Calibri"/>
      <family val="2"/>
      <scheme val="minor"/>
    </font>
    <font>
      <vertAlign val="superscript"/>
      <sz val="9"/>
      <color rgb="FF000000"/>
      <name val="Calibri"/>
      <family val="2"/>
      <scheme val="minor"/>
    </font>
    <font>
      <b/>
      <sz val="12"/>
      <color theme="1"/>
      <name val="Calibri"/>
      <family val="2"/>
      <scheme val="minor"/>
    </font>
    <font>
      <b/>
      <sz val="11"/>
      <color theme="1"/>
      <name val="Calibri"/>
      <family val="2"/>
      <scheme val="minor"/>
    </font>
    <font>
      <b/>
      <sz val="14"/>
      <color theme="1"/>
      <name val="Calibri"/>
      <family val="2"/>
      <scheme val="minor"/>
    </font>
    <font>
      <b/>
      <u/>
      <sz val="14"/>
      <color theme="1"/>
      <name val="Calibri"/>
      <family val="2"/>
      <scheme val="minor"/>
    </font>
    <font>
      <i/>
      <sz val="11"/>
      <color theme="1"/>
      <name val="Calibri"/>
      <family val="2"/>
      <scheme val="minor"/>
    </font>
    <font>
      <i/>
      <u/>
      <sz val="11"/>
      <color theme="1"/>
      <name val="Calibri"/>
      <family val="2"/>
      <scheme val="minor"/>
    </font>
    <font>
      <i/>
      <sz val="10"/>
      <color rgb="FFFF0000"/>
      <name val="Calibri"/>
      <family val="2"/>
      <scheme val="minor"/>
    </font>
    <font>
      <sz val="12"/>
      <color theme="1"/>
      <name val="Calibri"/>
      <family val="2"/>
      <scheme val="minor"/>
    </font>
  </fonts>
  <fills count="7">
    <fill>
      <patternFill patternType="none"/>
    </fill>
    <fill>
      <patternFill patternType="gray125"/>
    </fill>
    <fill>
      <patternFill patternType="solid">
        <fgColor rgb="FF00B050"/>
        <bgColor indexed="64"/>
      </patternFill>
    </fill>
    <fill>
      <patternFill patternType="solid">
        <fgColor rgb="FF00B0F0"/>
        <bgColor indexed="64"/>
      </patternFill>
    </fill>
    <fill>
      <patternFill patternType="solid">
        <fgColor rgb="FFFFC000"/>
        <bgColor indexed="64"/>
      </patternFill>
    </fill>
    <fill>
      <patternFill patternType="solid">
        <fgColor rgb="FF0070C0"/>
        <bgColor indexed="64"/>
      </patternFill>
    </fill>
    <fill>
      <patternFill patternType="solid">
        <fgColor rgb="FFFF0000"/>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double">
        <color auto="1"/>
      </top>
      <bottom style="double">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202">
    <xf numFmtId="0" fontId="0" fillId="0" borderId="0" xfId="0"/>
    <xf numFmtId="0" fontId="0" fillId="0" borderId="0" xfId="0" applyProtection="1">
      <protection locked="0"/>
    </xf>
    <xf numFmtId="0" fontId="3" fillId="0" borderId="0" xfId="0" applyFont="1" applyAlignment="1" applyProtection="1">
      <protection locked="0"/>
    </xf>
    <xf numFmtId="0" fontId="3" fillId="0" borderId="0" xfId="0" applyFont="1" applyAlignment="1" applyProtection="1">
      <alignment horizontal="left"/>
      <protection locked="0"/>
    </xf>
    <xf numFmtId="0" fontId="3" fillId="0" borderId="0" xfId="0" applyFont="1" applyBorder="1" applyAlignment="1" applyProtection="1">
      <alignment vertical="center"/>
      <protection locked="0"/>
    </xf>
    <xf numFmtId="0" fontId="9" fillId="0" borderId="4" xfId="0" applyFont="1" applyBorder="1" applyAlignment="1" applyProtection="1">
      <alignment vertical="center"/>
      <protection locked="0"/>
    </xf>
    <xf numFmtId="43" fontId="0" fillId="0" borderId="0" xfId="1" applyFont="1" applyBorder="1" applyProtection="1">
      <protection locked="0"/>
    </xf>
    <xf numFmtId="0" fontId="10" fillId="0" borderId="0" xfId="0" applyFont="1" applyBorder="1" applyAlignment="1" applyProtection="1">
      <alignment horizontal="right" vertical="center"/>
      <protection locked="0"/>
    </xf>
    <xf numFmtId="9" fontId="7" fillId="0" borderId="5" xfId="2" applyFont="1" applyBorder="1" applyAlignment="1" applyProtection="1">
      <alignment horizontal="center" vertical="center"/>
      <protection locked="0"/>
    </xf>
    <xf numFmtId="0" fontId="24" fillId="0" borderId="10" xfId="0" applyFont="1" applyBorder="1" applyAlignment="1" applyProtection="1">
      <alignment horizontal="center" vertical="top"/>
      <protection locked="0"/>
    </xf>
    <xf numFmtId="0" fontId="15" fillId="0" borderId="13" xfId="0" applyFont="1" applyBorder="1" applyAlignment="1" applyProtection="1">
      <alignment horizontal="center" vertical="top"/>
      <protection locked="0"/>
    </xf>
    <xf numFmtId="0" fontId="4" fillId="0" borderId="1" xfId="0" applyFont="1" applyBorder="1" applyAlignment="1" applyProtection="1">
      <alignment vertical="center"/>
      <protection locked="0"/>
    </xf>
    <xf numFmtId="0" fontId="0" fillId="0" borderId="2" xfId="0" applyBorder="1" applyProtection="1">
      <protection locked="0"/>
    </xf>
    <xf numFmtId="0" fontId="0" fillId="0" borderId="2" xfId="0" applyBorder="1" applyAlignment="1" applyProtection="1">
      <alignment horizontal="right"/>
      <protection locked="0"/>
    </xf>
    <xf numFmtId="0" fontId="4" fillId="0" borderId="4" xfId="0" applyFont="1" applyBorder="1" applyAlignment="1" applyProtection="1">
      <alignment vertical="center"/>
      <protection locked="0"/>
    </xf>
    <xf numFmtId="0" fontId="0" fillId="0" borderId="0" xfId="0" applyBorder="1" applyAlignment="1" applyProtection="1">
      <alignment horizontal="right"/>
      <protection locked="0"/>
    </xf>
    <xf numFmtId="0" fontId="4" fillId="0" borderId="6" xfId="0" applyFont="1" applyBorder="1" applyProtection="1">
      <protection locked="0"/>
    </xf>
    <xf numFmtId="0" fontId="0" fillId="0" borderId="7" xfId="0" applyBorder="1" applyAlignment="1" applyProtection="1">
      <alignment horizontal="right"/>
      <protection locked="0"/>
    </xf>
    <xf numFmtId="0" fontId="10" fillId="0" borderId="4" xfId="0" applyFont="1" applyBorder="1" applyAlignment="1" applyProtection="1">
      <alignment vertical="top"/>
      <protection locked="0"/>
    </xf>
    <xf numFmtId="0" fontId="10" fillId="0" borderId="4" xfId="0" applyFont="1" applyBorder="1" applyAlignment="1" applyProtection="1">
      <alignment horizontal="right" vertical="center"/>
      <protection locked="0"/>
    </xf>
    <xf numFmtId="9" fontId="7" fillId="0" borderId="5" xfId="0" applyNumberFormat="1" applyFont="1" applyBorder="1" applyAlignment="1" applyProtection="1">
      <alignment horizontal="center" vertical="center"/>
      <protection locked="0"/>
    </xf>
    <xf numFmtId="0" fontId="15" fillId="0" borderId="0" xfId="0" applyFont="1" applyProtection="1">
      <protection locked="0"/>
    </xf>
    <xf numFmtId="0" fontId="15" fillId="0" borderId="0" xfId="0" applyFont="1" applyAlignment="1" applyProtection="1">
      <alignment horizontal="right"/>
      <protection locked="0"/>
    </xf>
    <xf numFmtId="0" fontId="13" fillId="0" borderId="6" xfId="0" applyFont="1" applyBorder="1" applyProtection="1">
      <protection locked="0"/>
    </xf>
    <xf numFmtId="0" fontId="10" fillId="0" borderId="7" xfId="0" applyFont="1" applyBorder="1" applyAlignment="1" applyProtection="1">
      <alignment horizontal="right" vertical="center"/>
      <protection locked="0"/>
    </xf>
    <xf numFmtId="9" fontId="7" fillId="0" borderId="8" xfId="2" applyFont="1" applyBorder="1" applyAlignment="1" applyProtection="1">
      <alignment horizontal="center" vertical="center"/>
      <protection locked="0"/>
    </xf>
    <xf numFmtId="43" fontId="0" fillId="0" borderId="0" xfId="1" applyFont="1" applyBorder="1" applyProtection="1"/>
    <xf numFmtId="43" fontId="23" fillId="0" borderId="7" xfId="1" applyFont="1" applyBorder="1" applyProtection="1"/>
    <xf numFmtId="0" fontId="0" fillId="0" borderId="0" xfId="0" applyBorder="1" applyProtection="1">
      <protection locked="0"/>
    </xf>
    <xf numFmtId="0" fontId="0" fillId="0" borderId="7"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7" xfId="0" applyBorder="1" applyProtection="1">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9" fontId="0" fillId="0" borderId="0" xfId="2" applyFont="1" applyBorder="1" applyAlignment="1" applyProtection="1">
      <alignment horizontal="left"/>
      <protection locked="0"/>
    </xf>
    <xf numFmtId="0" fontId="10" fillId="0" borderId="6" xfId="0" applyFont="1" applyBorder="1" applyAlignment="1" applyProtection="1">
      <alignment vertical="top"/>
      <protection locked="0"/>
    </xf>
    <xf numFmtId="9" fontId="0" fillId="0" borderId="7" xfId="2" applyFont="1" applyBorder="1" applyAlignment="1" applyProtection="1">
      <alignment horizontal="left"/>
      <protection locked="0"/>
    </xf>
    <xf numFmtId="0" fontId="0" fillId="0" borderId="0" xfId="0" applyBorder="1" applyProtection="1">
      <protection locked="0"/>
    </xf>
    <xf numFmtId="0" fontId="0" fillId="0" borderId="5" xfId="0" applyBorder="1" applyProtection="1">
      <protection locked="0"/>
    </xf>
    <xf numFmtId="0" fontId="0" fillId="0" borderId="4"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15" fillId="0" borderId="0" xfId="0" applyFont="1" applyAlignment="1" applyProtection="1">
      <alignment horizontal="left"/>
      <protection locked="0"/>
    </xf>
    <xf numFmtId="9" fontId="0" fillId="0" borderId="7" xfId="2" applyFont="1" applyBorder="1" applyAlignment="1" applyProtection="1">
      <alignment horizontal="left" vertical="top"/>
      <protection locked="0"/>
    </xf>
    <xf numFmtId="9" fontId="0" fillId="0" borderId="7" xfId="0" applyNumberFormat="1" applyBorder="1" applyAlignment="1" applyProtection="1">
      <alignment horizontal="left"/>
      <protection locked="0"/>
    </xf>
    <xf numFmtId="0" fontId="10" fillId="0" borderId="0" xfId="0" applyFont="1" applyBorder="1" applyAlignment="1" applyProtection="1">
      <alignment vertical="top"/>
      <protection locked="0"/>
    </xf>
    <xf numFmtId="9" fontId="0" fillId="0" borderId="0" xfId="0" applyNumberFormat="1" applyBorder="1" applyAlignment="1" applyProtection="1">
      <alignment horizontal="center" vertical="center"/>
      <protection locked="0"/>
    </xf>
    <xf numFmtId="0" fontId="0" fillId="0" borderId="0" xfId="0" applyFont="1" applyProtection="1">
      <protection locked="0"/>
    </xf>
    <xf numFmtId="0" fontId="0" fillId="0" borderId="4" xfId="0" applyBorder="1" applyAlignment="1" applyProtection="1">
      <alignment vertical="center"/>
      <protection locked="0"/>
    </xf>
    <xf numFmtId="0" fontId="0" fillId="0" borderId="0" xfId="0" applyBorder="1" applyAlignment="1" applyProtection="1">
      <alignment vertical="center"/>
      <protection locked="0"/>
    </xf>
    <xf numFmtId="0" fontId="0" fillId="0" borderId="5" xfId="0" applyBorder="1" applyAlignment="1" applyProtection="1">
      <alignment vertical="center"/>
      <protection locked="0"/>
    </xf>
    <xf numFmtId="0" fontId="0" fillId="0" borderId="3" xfId="0" applyBorder="1" applyProtection="1">
      <protection locked="0"/>
    </xf>
    <xf numFmtId="0" fontId="27" fillId="0" borderId="1" xfId="0" applyFont="1" applyBorder="1" applyProtection="1">
      <protection locked="0"/>
    </xf>
    <xf numFmtId="0" fontId="0" fillId="0" borderId="12" xfId="0" applyBorder="1" applyProtection="1">
      <protection locked="0"/>
    </xf>
    <xf numFmtId="0" fontId="10" fillId="0" borderId="12" xfId="0" applyFont="1" applyBorder="1" applyAlignment="1" applyProtection="1">
      <alignment vertical="top"/>
      <protection locked="0"/>
    </xf>
    <xf numFmtId="9" fontId="0" fillId="0" borderId="12" xfId="2" applyFont="1" applyBorder="1" applyAlignment="1" applyProtection="1">
      <alignment horizontal="left"/>
      <protection locked="0"/>
    </xf>
    <xf numFmtId="0" fontId="29" fillId="0" borderId="6" xfId="0" applyFont="1" applyBorder="1" applyAlignment="1" applyProtection="1">
      <alignment vertical="center"/>
      <protection locked="0"/>
    </xf>
    <xf numFmtId="0" fontId="30" fillId="0" borderId="0" xfId="0" applyFont="1" applyAlignment="1" applyProtection="1">
      <alignment horizontal="center" vertical="center"/>
      <protection locked="0"/>
    </xf>
    <xf numFmtId="0" fontId="30" fillId="0" borderId="0" xfId="0" applyFont="1" applyAlignment="1" applyProtection="1">
      <alignment horizontal="center"/>
      <protection locked="0"/>
    </xf>
    <xf numFmtId="9" fontId="0" fillId="2" borderId="10" xfId="2" applyFont="1" applyFill="1" applyBorder="1" applyAlignment="1" applyProtection="1">
      <alignment horizontal="left" vertical="top"/>
      <protection locked="0"/>
    </xf>
    <xf numFmtId="9" fontId="0" fillId="2" borderId="10" xfId="0" applyNumberFormat="1" applyFill="1" applyBorder="1" applyAlignment="1" applyProtection="1">
      <alignment horizontal="left"/>
      <protection locked="0"/>
    </xf>
    <xf numFmtId="9" fontId="0" fillId="2" borderId="10" xfId="2" applyFont="1" applyFill="1" applyBorder="1" applyAlignment="1" applyProtection="1">
      <alignment horizontal="left"/>
      <protection locked="0"/>
    </xf>
    <xf numFmtId="9" fontId="0" fillId="6" borderId="8" xfId="0" applyNumberFormat="1" applyFill="1" applyBorder="1" applyAlignment="1" applyProtection="1">
      <alignment horizontal="center" vertical="center"/>
      <protection locked="0"/>
    </xf>
    <xf numFmtId="9" fontId="7" fillId="6" borderId="5" xfId="0" applyNumberFormat="1" applyFont="1" applyFill="1" applyBorder="1" applyAlignment="1" applyProtection="1">
      <alignment horizontal="center" vertical="center"/>
      <protection locked="0"/>
    </xf>
    <xf numFmtId="9" fontId="7" fillId="6" borderId="5" xfId="2" applyFont="1" applyFill="1" applyBorder="1" applyAlignment="1" applyProtection="1">
      <alignment horizontal="center" vertical="center"/>
      <protection locked="0"/>
    </xf>
    <xf numFmtId="0" fontId="0" fillId="0" borderId="0" xfId="0" applyBorder="1" applyProtection="1">
      <protection locked="0"/>
    </xf>
    <xf numFmtId="0" fontId="0" fillId="0" borderId="5" xfId="0" applyBorder="1" applyProtection="1">
      <protection locked="0"/>
    </xf>
    <xf numFmtId="0" fontId="0" fillId="0" borderId="7" xfId="0" applyBorder="1" applyProtection="1">
      <protection locked="0"/>
    </xf>
    <xf numFmtId="0" fontId="0" fillId="0" borderId="8" xfId="0" applyBorder="1" applyProtection="1">
      <protection locked="0"/>
    </xf>
    <xf numFmtId="0" fontId="18" fillId="0" borderId="0" xfId="0" applyFont="1" applyAlignment="1" applyProtection="1">
      <alignment horizontal="center" vertical="center"/>
      <protection locked="0"/>
    </xf>
    <xf numFmtId="0" fontId="28" fillId="0" borderId="4" xfId="0" applyFont="1"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27" fillId="0" borderId="0" xfId="0" applyFont="1" applyBorder="1" applyAlignment="1" applyProtection="1">
      <alignment horizontal="left" vertical="center"/>
      <protection locked="0"/>
    </xf>
    <xf numFmtId="0" fontId="27" fillId="0" borderId="5" xfId="0" applyFont="1" applyBorder="1" applyAlignment="1" applyProtection="1">
      <alignment horizontal="left" vertical="center"/>
      <protection locked="0"/>
    </xf>
    <xf numFmtId="0" fontId="26" fillId="0" borderId="1" xfId="0" applyFont="1" applyBorder="1" applyAlignment="1" applyProtection="1">
      <alignment horizontal="center" vertical="center"/>
      <protection locked="0"/>
    </xf>
    <xf numFmtId="0" fontId="0" fillId="0" borderId="4" xfId="0" applyBorder="1" applyAlignment="1" applyProtection="1">
      <alignment vertical="center"/>
      <protection locked="0"/>
    </xf>
    <xf numFmtId="0" fontId="0" fillId="0" borderId="0" xfId="0" applyBorder="1" applyAlignment="1" applyProtection="1">
      <alignment vertical="center"/>
      <protection locked="0"/>
    </xf>
    <xf numFmtId="0" fontId="0" fillId="0" borderId="5" xfId="0" applyBorder="1" applyAlignment="1" applyProtection="1">
      <alignment vertical="center"/>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15" fillId="0" borderId="0" xfId="0" applyFont="1" applyAlignment="1" applyProtection="1">
      <alignment horizontal="left"/>
      <protection locked="0"/>
    </xf>
    <xf numFmtId="0" fontId="5" fillId="0" borderId="1" xfId="0"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24" fillId="0" borderId="11" xfId="0" applyFont="1" applyBorder="1" applyAlignment="1" applyProtection="1">
      <alignment horizontal="center" vertical="top"/>
      <protection locked="0"/>
    </xf>
    <xf numFmtId="0" fontId="24" fillId="0" borderId="12" xfId="0" applyFont="1" applyBorder="1" applyAlignment="1" applyProtection="1">
      <alignment horizontal="center" vertical="top"/>
      <protection locked="0"/>
    </xf>
    <xf numFmtId="0" fontId="24" fillId="0" borderId="13" xfId="0" applyFont="1" applyBorder="1" applyAlignment="1" applyProtection="1">
      <alignment horizontal="center" vertical="top"/>
      <protection locked="0"/>
    </xf>
    <xf numFmtId="0" fontId="15" fillId="0" borderId="0" xfId="0" applyFont="1" applyAlignment="1" applyProtection="1">
      <alignment horizontal="left"/>
      <protection locked="0"/>
    </xf>
    <xf numFmtId="0" fontId="28" fillId="0" borderId="4" xfId="0" applyFont="1"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9" fillId="0" borderId="0" xfId="0" applyFont="1" applyBorder="1" applyAlignment="1" applyProtection="1">
      <alignment horizontal="left" vertical="center" wrapText="1" indent="1"/>
      <protection locked="0"/>
    </xf>
    <xf numFmtId="0" fontId="26" fillId="0" borderId="1"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27" fillId="0" borderId="0" xfId="0" applyFont="1" applyBorder="1" applyAlignment="1" applyProtection="1">
      <alignment horizontal="left" vertical="center"/>
      <protection locked="0"/>
    </xf>
    <xf numFmtId="0" fontId="27" fillId="0" borderId="5" xfId="0" applyFont="1" applyBorder="1" applyAlignment="1" applyProtection="1">
      <alignment horizontal="left" vertical="center"/>
      <protection locked="0"/>
    </xf>
    <xf numFmtId="0" fontId="23" fillId="0" borderId="2"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23" fillId="0" borderId="0" xfId="0" applyFont="1" applyBorder="1" applyAlignment="1" applyProtection="1">
      <alignment horizontal="left" vertical="center" wrapText="1"/>
      <protection locked="0"/>
    </xf>
    <xf numFmtId="0" fontId="23" fillId="0" borderId="5" xfId="0" applyFont="1" applyBorder="1" applyAlignment="1" applyProtection="1">
      <alignment horizontal="left" vertical="center" wrapText="1"/>
      <protection locked="0"/>
    </xf>
    <xf numFmtId="0" fontId="7" fillId="0" borderId="0" xfId="0" applyFont="1" applyAlignment="1" applyProtection="1">
      <alignment horizontal="left" vertical="top"/>
      <protection locked="0"/>
    </xf>
    <xf numFmtId="0" fontId="7" fillId="0" borderId="0" xfId="0" applyFont="1" applyAlignment="1" applyProtection="1">
      <alignment horizontal="left" vertical="center"/>
      <protection locked="0"/>
    </xf>
    <xf numFmtId="0" fontId="7" fillId="0" borderId="11"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0" fillId="0" borderId="10" xfId="0"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25" fillId="0" borderId="0" xfId="0" applyFont="1" applyBorder="1" applyAlignment="1" applyProtection="1">
      <alignment horizontal="center" vertical="center"/>
      <protection locked="0"/>
    </xf>
    <xf numFmtId="0" fontId="25" fillId="0" borderId="5" xfId="0"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43" fontId="23" fillId="0" borderId="14" xfId="2" applyNumberFormat="1" applyFont="1" applyBorder="1" applyAlignment="1" applyProtection="1">
      <alignment horizontal="center" vertical="center"/>
      <protection locked="0"/>
    </xf>
    <xf numFmtId="9" fontId="23" fillId="0" borderId="15" xfId="2" applyFont="1" applyBorder="1" applyAlignment="1" applyProtection="1">
      <alignment horizontal="center" vertical="center"/>
      <protection locked="0"/>
    </xf>
    <xf numFmtId="9" fontId="23" fillId="0" borderId="9" xfId="2" applyFont="1" applyBorder="1" applyAlignment="1" applyProtection="1">
      <alignment horizontal="center" vertical="center"/>
      <protection locked="0"/>
    </xf>
    <xf numFmtId="0" fontId="5" fillId="0" borderId="1" xfId="0" applyFont="1" applyBorder="1" applyAlignment="1" applyProtection="1">
      <alignment horizontal="center"/>
      <protection locked="0"/>
    </xf>
    <xf numFmtId="0" fontId="5" fillId="0" borderId="2" xfId="0" applyFont="1" applyBorder="1" applyAlignment="1" applyProtection="1">
      <alignment horizontal="center"/>
      <protection locked="0"/>
    </xf>
    <xf numFmtId="0" fontId="5" fillId="0" borderId="3" xfId="0" applyFont="1" applyBorder="1" applyAlignment="1" applyProtection="1">
      <alignment horizontal="center"/>
      <protection locked="0"/>
    </xf>
    <xf numFmtId="0" fontId="0" fillId="0" borderId="4" xfId="0" applyBorder="1" applyAlignment="1" applyProtection="1">
      <alignment vertical="center"/>
      <protection locked="0"/>
    </xf>
    <xf numFmtId="0" fontId="0" fillId="0" borderId="0" xfId="0" applyBorder="1" applyAlignment="1" applyProtection="1">
      <alignment vertical="center"/>
      <protection locked="0"/>
    </xf>
    <xf numFmtId="0" fontId="0" fillId="0" borderId="5" xfId="0" applyBorder="1" applyAlignment="1" applyProtection="1">
      <alignment vertical="center"/>
      <protection locked="0"/>
    </xf>
    <xf numFmtId="0" fontId="0" fillId="0" borderId="4" xfId="0" applyBorder="1" applyProtection="1">
      <protection locked="0"/>
    </xf>
    <xf numFmtId="0" fontId="0" fillId="0" borderId="0" xfId="0" applyBorder="1" applyProtection="1">
      <protection locked="0"/>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14" fillId="0" borderId="0" xfId="0" applyFont="1" applyAlignment="1" applyProtection="1">
      <alignment horizontal="center"/>
      <protection locked="0"/>
    </xf>
    <xf numFmtId="0" fontId="0" fillId="0" borderId="0" xfId="0" applyBorder="1" applyAlignment="1" applyProtection="1">
      <alignment horizontal="left"/>
      <protection locked="0"/>
    </xf>
    <xf numFmtId="0" fontId="0" fillId="0" borderId="5" xfId="0" applyBorder="1" applyAlignment="1" applyProtection="1">
      <alignment horizontal="left"/>
      <protection locked="0"/>
    </xf>
    <xf numFmtId="0" fontId="2" fillId="0" borderId="16" xfId="0" applyFont="1" applyBorder="1" applyAlignment="1" applyProtection="1">
      <alignment horizontal="center" vertical="center" wrapText="1"/>
      <protection locked="0"/>
    </xf>
    <xf numFmtId="0" fontId="27" fillId="0" borderId="0" xfId="0" applyFont="1" applyBorder="1" applyAlignment="1" applyProtection="1">
      <alignment horizontal="left" vertical="center" wrapText="1"/>
      <protection locked="0"/>
    </xf>
    <xf numFmtId="0" fontId="27" fillId="0" borderId="5" xfId="0" applyFont="1" applyBorder="1" applyAlignment="1" applyProtection="1">
      <alignment horizontal="left" vertical="center" wrapText="1"/>
      <protection locked="0"/>
    </xf>
    <xf numFmtId="0" fontId="0" fillId="0" borderId="7" xfId="0" applyBorder="1" applyAlignment="1" applyProtection="1">
      <alignment horizontal="left"/>
      <protection locked="0"/>
    </xf>
    <xf numFmtId="0" fontId="0" fillId="0" borderId="8" xfId="0" applyBorder="1" applyAlignment="1" applyProtection="1">
      <alignment horizontal="left"/>
      <protection locked="0"/>
    </xf>
    <xf numFmtId="0" fontId="0" fillId="0" borderId="4" xfId="0" applyBorder="1" applyAlignment="1" applyProtection="1">
      <alignment horizontal="center" vertical="top"/>
      <protection locked="0"/>
    </xf>
    <xf numFmtId="0" fontId="0" fillId="0" borderId="0" xfId="0" applyBorder="1" applyAlignment="1" applyProtection="1">
      <alignment horizontal="center" vertical="top"/>
      <protection locked="0"/>
    </xf>
    <xf numFmtId="0" fontId="0" fillId="0" borderId="5" xfId="0" applyBorder="1" applyAlignment="1" applyProtection="1">
      <alignment horizontal="center" vertical="top"/>
      <protection locked="0"/>
    </xf>
    <xf numFmtId="0" fontId="0" fillId="0" borderId="6" xfId="0" applyBorder="1" applyAlignment="1" applyProtection="1">
      <alignment horizontal="center" vertical="top"/>
      <protection locked="0"/>
    </xf>
    <xf numFmtId="0" fontId="0" fillId="0" borderId="7" xfId="0" applyBorder="1" applyAlignment="1" applyProtection="1">
      <alignment horizontal="center" vertical="top"/>
      <protection locked="0"/>
    </xf>
    <xf numFmtId="0" fontId="0" fillId="0" borderId="8" xfId="0" applyBorder="1" applyAlignment="1" applyProtection="1">
      <alignment horizontal="center" vertical="top"/>
      <protection locked="0"/>
    </xf>
    <xf numFmtId="0" fontId="7" fillId="0" borderId="0" xfId="0" applyFont="1" applyBorder="1" applyAlignment="1" applyProtection="1">
      <alignment horizontal="left" vertical="center"/>
      <protection locked="0"/>
    </xf>
    <xf numFmtId="0" fontId="11" fillId="0" borderId="0" xfId="0" applyFont="1" applyAlignment="1" applyProtection="1">
      <alignment horizontal="left" vertical="center"/>
      <protection locked="0"/>
    </xf>
    <xf numFmtId="0" fontId="0" fillId="4" borderId="1" xfId="0" applyFill="1" applyBorder="1" applyAlignment="1" applyProtection="1">
      <alignment horizontal="center" vertical="center"/>
      <protection locked="0"/>
    </xf>
    <xf numFmtId="0" fontId="0" fillId="4" borderId="3"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4" borderId="8" xfId="0" applyFill="1" applyBorder="1" applyAlignment="1" applyProtection="1">
      <alignment horizontal="center" vertical="center"/>
      <protection locked="0"/>
    </xf>
    <xf numFmtId="0" fontId="0" fillId="3" borderId="10" xfId="0" applyFont="1" applyFill="1" applyBorder="1" applyAlignment="1" applyProtection="1">
      <alignment horizontal="center" vertical="center"/>
      <protection locked="0"/>
    </xf>
    <xf numFmtId="0" fontId="0" fillId="3" borderId="10" xfId="0" applyFill="1" applyBorder="1" applyAlignment="1"/>
    <xf numFmtId="0" fontId="0" fillId="5" borderId="10" xfId="0" applyFill="1" applyBorder="1" applyAlignment="1" applyProtection="1">
      <alignment horizontal="center" vertical="center"/>
      <protection locked="0"/>
    </xf>
    <xf numFmtId="0" fontId="0" fillId="5" borderId="10" xfId="0" applyFill="1" applyBorder="1" applyAlignment="1"/>
    <xf numFmtId="0" fontId="0" fillId="0" borderId="0"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7" fillId="0" borderId="11" xfId="0" applyFont="1" applyBorder="1" applyAlignment="1" applyProtection="1">
      <alignment horizontal="center" wrapText="1"/>
      <protection locked="0"/>
    </xf>
    <xf numFmtId="0" fontId="7" fillId="0" borderId="12" xfId="0" applyFont="1" applyBorder="1" applyAlignment="1" applyProtection="1">
      <alignment horizontal="center" wrapText="1"/>
      <protection locked="0"/>
    </xf>
    <xf numFmtId="0" fontId="7" fillId="0" borderId="13" xfId="0" applyFont="1" applyBorder="1" applyAlignment="1" applyProtection="1">
      <alignment horizontal="center" wrapText="1"/>
      <protection locked="0"/>
    </xf>
    <xf numFmtId="43" fontId="0" fillId="0" borderId="10" xfId="0" applyNumberFormat="1" applyBorder="1" applyAlignment="1" applyProtection="1">
      <alignment horizontal="center" vertical="center"/>
      <protection locked="0"/>
    </xf>
    <xf numFmtId="43" fontId="7" fillId="0" borderId="10" xfId="0" applyNumberFormat="1"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 xfId="0" applyBorder="1" applyAlignment="1" applyProtection="1">
      <alignment horizontal="left"/>
      <protection locked="0"/>
    </xf>
    <xf numFmtId="0" fontId="0" fillId="0" borderId="3" xfId="0" applyBorder="1" applyAlignment="1" applyProtection="1">
      <alignment horizontal="left"/>
      <protection locked="0"/>
    </xf>
    <xf numFmtId="0" fontId="27" fillId="0" borderId="0"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18" fillId="0" borderId="0" xfId="0" applyFont="1" applyAlignment="1" applyProtection="1">
      <alignment horizontal="center" vertical="center"/>
      <protection locked="0"/>
    </xf>
    <xf numFmtId="0" fontId="0" fillId="0" borderId="0" xfId="0" applyBorder="1" applyAlignment="1" applyProtection="1">
      <alignment horizontal="left" vertical="center" wrapText="1"/>
      <protection locked="0"/>
    </xf>
    <xf numFmtId="0" fontId="0" fillId="0" borderId="5" xfId="0" applyBorder="1" applyAlignment="1" applyProtection="1">
      <alignment horizontal="left" vertical="center" wrapText="1"/>
      <protection locked="0"/>
    </xf>
    <xf numFmtId="0" fontId="28" fillId="0" borderId="4" xfId="0" applyFont="1" applyBorder="1" applyAlignment="1" applyProtection="1">
      <alignment horizontal="center" vertical="center" wrapText="1"/>
      <protection locked="0"/>
    </xf>
    <xf numFmtId="0" fontId="28" fillId="0" borderId="0" xfId="0" applyFont="1" applyBorder="1" applyAlignment="1" applyProtection="1">
      <alignment horizontal="center" vertical="center" wrapText="1"/>
      <protection locked="0"/>
    </xf>
    <xf numFmtId="0" fontId="0" fillId="0" borderId="0" xfId="0" applyAlignment="1" applyProtection="1">
      <alignment wrapText="1"/>
      <protection locked="0"/>
    </xf>
    <xf numFmtId="0" fontId="27" fillId="0" borderId="0" xfId="0" applyFont="1" applyBorder="1" applyAlignment="1" applyProtection="1">
      <alignment vertical="center" wrapText="1"/>
      <protection locked="0"/>
    </xf>
    <xf numFmtId="0" fontId="27" fillId="0" borderId="5" xfId="0" applyFont="1" applyBorder="1" applyAlignment="1" applyProtection="1">
      <alignment vertical="center" wrapText="1"/>
      <protection locked="0"/>
    </xf>
    <xf numFmtId="0" fontId="19" fillId="0" borderId="4" xfId="0" applyFont="1" applyBorder="1" applyAlignment="1" applyProtection="1">
      <alignment vertical="center" wrapText="1"/>
      <protection locked="0"/>
    </xf>
    <xf numFmtId="0" fontId="19" fillId="0" borderId="0" xfId="0" applyFont="1" applyBorder="1" applyAlignment="1" applyProtection="1">
      <alignment vertical="center" wrapText="1"/>
      <protection locked="0"/>
    </xf>
    <xf numFmtId="0" fontId="19" fillId="0" borderId="4" xfId="0" applyFont="1" applyBorder="1" applyAlignment="1" applyProtection="1">
      <alignment horizontal="center" vertical="center" wrapText="1"/>
      <protection locked="0"/>
    </xf>
    <xf numFmtId="0" fontId="19" fillId="0" borderId="0" xfId="0" applyFont="1" applyBorder="1" applyAlignment="1" applyProtection="1">
      <alignment horizontal="center" vertical="center" wrapText="1"/>
      <protection locked="0"/>
    </xf>
    <xf numFmtId="0" fontId="19" fillId="0" borderId="4" xfId="0" applyFont="1" applyBorder="1" applyAlignment="1" applyProtection="1">
      <alignment horizontal="left" vertical="center" wrapText="1"/>
      <protection locked="0"/>
    </xf>
    <xf numFmtId="0" fontId="19" fillId="0" borderId="0" xfId="0" applyFont="1" applyBorder="1" applyAlignment="1" applyProtection="1">
      <alignment horizontal="left" vertical="center" wrapText="1"/>
      <protection locked="0"/>
    </xf>
    <xf numFmtId="0" fontId="7" fillId="0" borderId="5" xfId="0" applyFont="1" applyBorder="1" applyAlignment="1" applyProtection="1">
      <alignment horizontal="left" vertical="center"/>
      <protection locked="0"/>
    </xf>
    <xf numFmtId="0" fontId="28" fillId="0" borderId="4" xfId="0" applyFont="1" applyBorder="1" applyAlignment="1" applyProtection="1">
      <alignment vertical="center" wrapText="1"/>
      <protection locked="0"/>
    </xf>
    <xf numFmtId="0" fontId="28" fillId="0" borderId="0" xfId="0" applyFont="1" applyBorder="1" applyAlignment="1" applyProtection="1">
      <alignment vertical="center" wrapText="1"/>
      <protection locked="0"/>
    </xf>
    <xf numFmtId="0" fontId="28" fillId="0" borderId="4" xfId="0" applyFont="1" applyBorder="1" applyAlignment="1" applyProtection="1">
      <alignment vertical="center" wrapText="1"/>
      <protection locked="0"/>
    </xf>
    <xf numFmtId="0" fontId="28" fillId="0" borderId="0" xfId="0" applyFont="1" applyBorder="1" applyAlignment="1" applyProtection="1">
      <alignment vertical="center" wrapText="1"/>
      <protection locked="0"/>
    </xf>
  </cellXfs>
  <cellStyles count="3">
    <cellStyle name="Milliers" xfId="1" builtinId="3"/>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checked="Checked"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checked="Checked"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checked="Checked"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133350</xdr:colOff>
          <xdr:row>76</xdr:row>
          <xdr:rowOff>66675</xdr:rowOff>
        </xdr:from>
        <xdr:to>
          <xdr:col>3</xdr:col>
          <xdr:colOff>466725</xdr:colOff>
          <xdr:row>77</xdr:row>
          <xdr:rowOff>142875</xdr:rowOff>
        </xdr:to>
        <xdr:sp macro="" textlink="">
          <xdr:nvSpPr>
            <xdr:cNvPr id="1029" name="Check Box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76</xdr:row>
          <xdr:rowOff>76200</xdr:rowOff>
        </xdr:from>
        <xdr:to>
          <xdr:col>4</xdr:col>
          <xdr:colOff>628650</xdr:colOff>
          <xdr:row>77</xdr:row>
          <xdr:rowOff>152400</xdr:rowOff>
        </xdr:to>
        <xdr:sp macro="" textlink="">
          <xdr:nvSpPr>
            <xdr:cNvPr id="1030" name="Check Box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76</xdr:row>
          <xdr:rowOff>57150</xdr:rowOff>
        </xdr:from>
        <xdr:to>
          <xdr:col>6</xdr:col>
          <xdr:colOff>314325</xdr:colOff>
          <xdr:row>77</xdr:row>
          <xdr:rowOff>133350</xdr:rowOff>
        </xdr:to>
        <xdr:sp macro="" textlink="">
          <xdr:nvSpPr>
            <xdr:cNvPr id="1031" name="Check Box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76</xdr:row>
          <xdr:rowOff>47625</xdr:rowOff>
        </xdr:from>
        <xdr:to>
          <xdr:col>7</xdr:col>
          <xdr:colOff>657225</xdr:colOff>
          <xdr:row>77</xdr:row>
          <xdr:rowOff>123825</xdr:rowOff>
        </xdr:to>
        <xdr:sp macro="" textlink="">
          <xdr:nvSpPr>
            <xdr:cNvPr id="1035" name="Check Box 11" hidden="1">
              <a:extLst>
                <a:ext uri="{63B3BB69-23CF-44E3-9099-C40C66FF867C}">
                  <a14:compatExt spid="_x0000_s10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79</xdr:row>
          <xdr:rowOff>66675</xdr:rowOff>
        </xdr:from>
        <xdr:to>
          <xdr:col>3</xdr:col>
          <xdr:colOff>466725</xdr:colOff>
          <xdr:row>80</xdr:row>
          <xdr:rowOff>142875</xdr:rowOff>
        </xdr:to>
        <xdr:sp macro="" textlink="">
          <xdr:nvSpPr>
            <xdr:cNvPr id="1036" name="Check Box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79</xdr:row>
          <xdr:rowOff>76200</xdr:rowOff>
        </xdr:from>
        <xdr:to>
          <xdr:col>4</xdr:col>
          <xdr:colOff>628650</xdr:colOff>
          <xdr:row>80</xdr:row>
          <xdr:rowOff>152400</xdr:rowOff>
        </xdr:to>
        <xdr:sp macro="" textlink="">
          <xdr:nvSpPr>
            <xdr:cNvPr id="1037" name="Check Box 13" hidden="1">
              <a:extLst>
                <a:ext uri="{63B3BB69-23CF-44E3-9099-C40C66FF867C}">
                  <a14:compatExt spid="_x0000_s10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57150</xdr:rowOff>
        </xdr:from>
        <xdr:to>
          <xdr:col>6</xdr:col>
          <xdr:colOff>314325</xdr:colOff>
          <xdr:row>80</xdr:row>
          <xdr:rowOff>133350</xdr:rowOff>
        </xdr:to>
        <xdr:sp macro="" textlink="">
          <xdr:nvSpPr>
            <xdr:cNvPr id="1038" name="Check Box 14" hidden="1">
              <a:extLst>
                <a:ext uri="{63B3BB69-23CF-44E3-9099-C40C66FF867C}">
                  <a14:compatExt spid="_x0000_s10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79</xdr:row>
          <xdr:rowOff>47625</xdr:rowOff>
        </xdr:from>
        <xdr:to>
          <xdr:col>7</xdr:col>
          <xdr:colOff>657225</xdr:colOff>
          <xdr:row>80</xdr:row>
          <xdr:rowOff>123825</xdr:rowOff>
        </xdr:to>
        <xdr:sp macro="" textlink="">
          <xdr:nvSpPr>
            <xdr:cNvPr id="1039" name="Check Box 15" hidden="1">
              <a:extLst>
                <a:ext uri="{63B3BB69-23CF-44E3-9099-C40C66FF867C}">
                  <a14:compatExt spid="_x0000_s10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82</xdr:row>
          <xdr:rowOff>66675</xdr:rowOff>
        </xdr:from>
        <xdr:to>
          <xdr:col>3</xdr:col>
          <xdr:colOff>466725</xdr:colOff>
          <xdr:row>83</xdr:row>
          <xdr:rowOff>142875</xdr:rowOff>
        </xdr:to>
        <xdr:sp macro="" textlink="">
          <xdr:nvSpPr>
            <xdr:cNvPr id="1040" name="Check Box 16" hidden="1">
              <a:extLst>
                <a:ext uri="{63B3BB69-23CF-44E3-9099-C40C66FF867C}">
                  <a14:compatExt spid="_x0000_s10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82</xdr:row>
          <xdr:rowOff>76200</xdr:rowOff>
        </xdr:from>
        <xdr:to>
          <xdr:col>4</xdr:col>
          <xdr:colOff>628650</xdr:colOff>
          <xdr:row>83</xdr:row>
          <xdr:rowOff>152400</xdr:rowOff>
        </xdr:to>
        <xdr:sp macro="" textlink="">
          <xdr:nvSpPr>
            <xdr:cNvPr id="1041" name="Check Box 17" hidden="1">
              <a:extLst>
                <a:ext uri="{63B3BB69-23CF-44E3-9099-C40C66FF867C}">
                  <a14:compatExt spid="_x0000_s1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82</xdr:row>
          <xdr:rowOff>57150</xdr:rowOff>
        </xdr:from>
        <xdr:to>
          <xdr:col>6</xdr:col>
          <xdr:colOff>314325</xdr:colOff>
          <xdr:row>83</xdr:row>
          <xdr:rowOff>133350</xdr:rowOff>
        </xdr:to>
        <xdr:sp macro="" textlink="">
          <xdr:nvSpPr>
            <xdr:cNvPr id="1042" name="Check Box 18" hidden="1">
              <a:extLst>
                <a:ext uri="{63B3BB69-23CF-44E3-9099-C40C66FF867C}">
                  <a14:compatExt spid="_x0000_s1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82</xdr:row>
          <xdr:rowOff>47625</xdr:rowOff>
        </xdr:from>
        <xdr:to>
          <xdr:col>7</xdr:col>
          <xdr:colOff>657225</xdr:colOff>
          <xdr:row>83</xdr:row>
          <xdr:rowOff>123825</xdr:rowOff>
        </xdr:to>
        <xdr:sp macro="" textlink="">
          <xdr:nvSpPr>
            <xdr:cNvPr id="1043" name="Check Box 19" hidden="1">
              <a:extLst>
                <a:ext uri="{63B3BB69-23CF-44E3-9099-C40C66FF867C}">
                  <a14:compatExt spid="_x0000_s104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133350</xdr:colOff>
          <xdr:row>88</xdr:row>
          <xdr:rowOff>66675</xdr:rowOff>
        </xdr:from>
        <xdr:to>
          <xdr:col>3</xdr:col>
          <xdr:colOff>466725</xdr:colOff>
          <xdr:row>89</xdr:row>
          <xdr:rowOff>142875</xdr:rowOff>
        </xdr:to>
        <xdr:sp macro="" textlink="">
          <xdr:nvSpPr>
            <xdr:cNvPr id="2049" name="Check Box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88</xdr:row>
          <xdr:rowOff>76200</xdr:rowOff>
        </xdr:from>
        <xdr:to>
          <xdr:col>4</xdr:col>
          <xdr:colOff>628650</xdr:colOff>
          <xdr:row>89</xdr:row>
          <xdr:rowOff>152400</xdr:rowOff>
        </xdr:to>
        <xdr:sp macro="" textlink="">
          <xdr:nvSpPr>
            <xdr:cNvPr id="2050" name="Check Box 2" hidden="1">
              <a:extLst>
                <a:ext uri="{63B3BB69-23CF-44E3-9099-C40C66FF867C}">
                  <a14:compatExt spid="_x0000_s20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57150</xdr:rowOff>
        </xdr:from>
        <xdr:to>
          <xdr:col>6</xdr:col>
          <xdr:colOff>314325</xdr:colOff>
          <xdr:row>89</xdr:row>
          <xdr:rowOff>133350</xdr:rowOff>
        </xdr:to>
        <xdr:sp macro="" textlink="">
          <xdr:nvSpPr>
            <xdr:cNvPr id="2051" name="Check Box 3" hidden="1">
              <a:extLst>
                <a:ext uri="{63B3BB69-23CF-44E3-9099-C40C66FF867C}">
                  <a14:compatExt spid="_x0000_s20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88</xdr:row>
          <xdr:rowOff>47625</xdr:rowOff>
        </xdr:from>
        <xdr:to>
          <xdr:col>7</xdr:col>
          <xdr:colOff>657225</xdr:colOff>
          <xdr:row>89</xdr:row>
          <xdr:rowOff>123825</xdr:rowOff>
        </xdr:to>
        <xdr:sp macro="" textlink="">
          <xdr:nvSpPr>
            <xdr:cNvPr id="2052" name="Check Box 4" hidden="1">
              <a:extLst>
                <a:ext uri="{63B3BB69-23CF-44E3-9099-C40C66FF867C}">
                  <a14:compatExt spid="_x0000_s20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91</xdr:row>
          <xdr:rowOff>66675</xdr:rowOff>
        </xdr:from>
        <xdr:to>
          <xdr:col>3</xdr:col>
          <xdr:colOff>466725</xdr:colOff>
          <xdr:row>92</xdr:row>
          <xdr:rowOff>142875</xdr:rowOff>
        </xdr:to>
        <xdr:sp macro="" textlink="">
          <xdr:nvSpPr>
            <xdr:cNvPr id="2053" name="Check Box 5" hidden="1">
              <a:extLst>
                <a:ext uri="{63B3BB69-23CF-44E3-9099-C40C66FF867C}">
                  <a14:compatExt spid="_x0000_s20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91</xdr:row>
          <xdr:rowOff>76200</xdr:rowOff>
        </xdr:from>
        <xdr:to>
          <xdr:col>4</xdr:col>
          <xdr:colOff>628650</xdr:colOff>
          <xdr:row>92</xdr:row>
          <xdr:rowOff>152400</xdr:rowOff>
        </xdr:to>
        <xdr:sp macro="" textlink="">
          <xdr:nvSpPr>
            <xdr:cNvPr id="2054" name="Check Box 6" hidden="1">
              <a:extLst>
                <a:ext uri="{63B3BB69-23CF-44E3-9099-C40C66FF867C}">
                  <a14:compatExt spid="_x0000_s20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91</xdr:row>
          <xdr:rowOff>57150</xdr:rowOff>
        </xdr:from>
        <xdr:to>
          <xdr:col>6</xdr:col>
          <xdr:colOff>314325</xdr:colOff>
          <xdr:row>92</xdr:row>
          <xdr:rowOff>133350</xdr:rowOff>
        </xdr:to>
        <xdr:sp macro="" textlink="">
          <xdr:nvSpPr>
            <xdr:cNvPr id="2055" name="Check Box 7" hidden="1">
              <a:extLst>
                <a:ext uri="{63B3BB69-23CF-44E3-9099-C40C66FF867C}">
                  <a14:compatExt spid="_x0000_s20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91</xdr:row>
          <xdr:rowOff>47625</xdr:rowOff>
        </xdr:from>
        <xdr:to>
          <xdr:col>7</xdr:col>
          <xdr:colOff>657225</xdr:colOff>
          <xdr:row>92</xdr:row>
          <xdr:rowOff>123825</xdr:rowOff>
        </xdr:to>
        <xdr:sp macro="" textlink="">
          <xdr:nvSpPr>
            <xdr:cNvPr id="2056" name="Check Box 8" hidden="1">
              <a:extLst>
                <a:ext uri="{63B3BB69-23CF-44E3-9099-C40C66FF867C}">
                  <a14:compatExt spid="_x0000_s20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94</xdr:row>
          <xdr:rowOff>66675</xdr:rowOff>
        </xdr:from>
        <xdr:to>
          <xdr:col>3</xdr:col>
          <xdr:colOff>466725</xdr:colOff>
          <xdr:row>95</xdr:row>
          <xdr:rowOff>142875</xdr:rowOff>
        </xdr:to>
        <xdr:sp macro="" textlink="">
          <xdr:nvSpPr>
            <xdr:cNvPr id="2057" name="Check Box 9" hidden="1">
              <a:extLst>
                <a:ext uri="{63B3BB69-23CF-44E3-9099-C40C66FF867C}">
                  <a14:compatExt spid="_x0000_s20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94</xdr:row>
          <xdr:rowOff>76200</xdr:rowOff>
        </xdr:from>
        <xdr:to>
          <xdr:col>4</xdr:col>
          <xdr:colOff>628650</xdr:colOff>
          <xdr:row>95</xdr:row>
          <xdr:rowOff>152400</xdr:rowOff>
        </xdr:to>
        <xdr:sp macro="" textlink="">
          <xdr:nvSpPr>
            <xdr:cNvPr id="2058" name="Check Box 10" hidden="1">
              <a:extLst>
                <a:ext uri="{63B3BB69-23CF-44E3-9099-C40C66FF867C}">
                  <a14:compatExt spid="_x0000_s20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57150</xdr:rowOff>
        </xdr:from>
        <xdr:to>
          <xdr:col>6</xdr:col>
          <xdr:colOff>314325</xdr:colOff>
          <xdr:row>95</xdr:row>
          <xdr:rowOff>133350</xdr:rowOff>
        </xdr:to>
        <xdr:sp macro="" textlink="">
          <xdr:nvSpPr>
            <xdr:cNvPr id="2059" name="Check Box 11" hidden="1">
              <a:extLst>
                <a:ext uri="{63B3BB69-23CF-44E3-9099-C40C66FF867C}">
                  <a14:compatExt spid="_x0000_s20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94</xdr:row>
          <xdr:rowOff>47625</xdr:rowOff>
        </xdr:from>
        <xdr:to>
          <xdr:col>7</xdr:col>
          <xdr:colOff>657225</xdr:colOff>
          <xdr:row>95</xdr:row>
          <xdr:rowOff>123825</xdr:rowOff>
        </xdr:to>
        <xdr:sp macro="" textlink="">
          <xdr:nvSpPr>
            <xdr:cNvPr id="2060" name="Check Box 12" hidden="1">
              <a:extLst>
                <a:ext uri="{63B3BB69-23CF-44E3-9099-C40C66FF867C}">
                  <a14:compatExt spid="_x0000_s2060"/>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133350</xdr:colOff>
          <xdr:row>94</xdr:row>
          <xdr:rowOff>66675</xdr:rowOff>
        </xdr:from>
        <xdr:to>
          <xdr:col>3</xdr:col>
          <xdr:colOff>466725</xdr:colOff>
          <xdr:row>95</xdr:row>
          <xdr:rowOff>142875</xdr:rowOff>
        </xdr:to>
        <xdr:sp macro="" textlink="">
          <xdr:nvSpPr>
            <xdr:cNvPr id="4097" name="Check Box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94</xdr:row>
          <xdr:rowOff>76200</xdr:rowOff>
        </xdr:from>
        <xdr:to>
          <xdr:col>5</xdr:col>
          <xdr:colOff>190500</xdr:colOff>
          <xdr:row>95</xdr:row>
          <xdr:rowOff>152400</xdr:rowOff>
        </xdr:to>
        <xdr:sp macro="" textlink="">
          <xdr:nvSpPr>
            <xdr:cNvPr id="4098" name="Check Box 2"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57150</xdr:rowOff>
        </xdr:from>
        <xdr:to>
          <xdr:col>6</xdr:col>
          <xdr:colOff>314325</xdr:colOff>
          <xdr:row>95</xdr:row>
          <xdr:rowOff>133350</xdr:rowOff>
        </xdr:to>
        <xdr:sp macro="" textlink="">
          <xdr:nvSpPr>
            <xdr:cNvPr id="4099" name="Check Box 3" hidden="1">
              <a:extLst>
                <a:ext uri="{63B3BB69-23CF-44E3-9099-C40C66FF867C}">
                  <a14:compatExt spid="_x0000_s40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94</xdr:row>
          <xdr:rowOff>47625</xdr:rowOff>
        </xdr:from>
        <xdr:to>
          <xdr:col>7</xdr:col>
          <xdr:colOff>657225</xdr:colOff>
          <xdr:row>95</xdr:row>
          <xdr:rowOff>123825</xdr:rowOff>
        </xdr:to>
        <xdr:sp macro="" textlink="">
          <xdr:nvSpPr>
            <xdr:cNvPr id="4100" name="Check Box 4" hidden="1">
              <a:extLst>
                <a:ext uri="{63B3BB69-23CF-44E3-9099-C40C66FF867C}">
                  <a14:compatExt spid="_x0000_s41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97</xdr:row>
          <xdr:rowOff>66675</xdr:rowOff>
        </xdr:from>
        <xdr:to>
          <xdr:col>3</xdr:col>
          <xdr:colOff>466725</xdr:colOff>
          <xdr:row>98</xdr:row>
          <xdr:rowOff>142875</xdr:rowOff>
        </xdr:to>
        <xdr:sp macro="" textlink="">
          <xdr:nvSpPr>
            <xdr:cNvPr id="4101" name="Check Box 5" hidden="1">
              <a:extLst>
                <a:ext uri="{63B3BB69-23CF-44E3-9099-C40C66FF867C}">
                  <a14:compatExt spid="_x0000_s41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97</xdr:row>
          <xdr:rowOff>76200</xdr:rowOff>
        </xdr:from>
        <xdr:to>
          <xdr:col>5</xdr:col>
          <xdr:colOff>190500</xdr:colOff>
          <xdr:row>98</xdr:row>
          <xdr:rowOff>152400</xdr:rowOff>
        </xdr:to>
        <xdr:sp macro="" textlink="">
          <xdr:nvSpPr>
            <xdr:cNvPr id="4102" name="Check Box 6" hidden="1">
              <a:extLst>
                <a:ext uri="{63B3BB69-23CF-44E3-9099-C40C66FF867C}">
                  <a14:compatExt spid="_x0000_s41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97</xdr:row>
          <xdr:rowOff>57150</xdr:rowOff>
        </xdr:from>
        <xdr:to>
          <xdr:col>6</xdr:col>
          <xdr:colOff>314325</xdr:colOff>
          <xdr:row>98</xdr:row>
          <xdr:rowOff>133350</xdr:rowOff>
        </xdr:to>
        <xdr:sp macro="" textlink="">
          <xdr:nvSpPr>
            <xdr:cNvPr id="4103" name="Check Box 7" hidden="1">
              <a:extLst>
                <a:ext uri="{63B3BB69-23CF-44E3-9099-C40C66FF867C}">
                  <a14:compatExt spid="_x0000_s41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97</xdr:row>
          <xdr:rowOff>47625</xdr:rowOff>
        </xdr:from>
        <xdr:to>
          <xdr:col>7</xdr:col>
          <xdr:colOff>657225</xdr:colOff>
          <xdr:row>98</xdr:row>
          <xdr:rowOff>123825</xdr:rowOff>
        </xdr:to>
        <xdr:sp macro="" textlink="">
          <xdr:nvSpPr>
            <xdr:cNvPr id="4104" name="Check Box 8" hidden="1">
              <a:extLst>
                <a:ext uri="{63B3BB69-23CF-44E3-9099-C40C66FF867C}">
                  <a14:compatExt spid="_x0000_s41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100</xdr:row>
          <xdr:rowOff>66675</xdr:rowOff>
        </xdr:from>
        <xdr:to>
          <xdr:col>3</xdr:col>
          <xdr:colOff>466725</xdr:colOff>
          <xdr:row>101</xdr:row>
          <xdr:rowOff>142875</xdr:rowOff>
        </xdr:to>
        <xdr:sp macro="" textlink="">
          <xdr:nvSpPr>
            <xdr:cNvPr id="4105" name="Check Box 9" hidden="1">
              <a:extLst>
                <a:ext uri="{63B3BB69-23CF-44E3-9099-C40C66FF867C}">
                  <a14:compatExt spid="_x0000_s41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100</xdr:row>
          <xdr:rowOff>76200</xdr:rowOff>
        </xdr:from>
        <xdr:to>
          <xdr:col>5</xdr:col>
          <xdr:colOff>190500</xdr:colOff>
          <xdr:row>101</xdr:row>
          <xdr:rowOff>152400</xdr:rowOff>
        </xdr:to>
        <xdr:sp macro="" textlink="">
          <xdr:nvSpPr>
            <xdr:cNvPr id="4106" name="Check Box 10" hidden="1">
              <a:extLst>
                <a:ext uri="{63B3BB69-23CF-44E3-9099-C40C66FF867C}">
                  <a14:compatExt spid="_x0000_s41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100</xdr:row>
          <xdr:rowOff>57150</xdr:rowOff>
        </xdr:from>
        <xdr:to>
          <xdr:col>6</xdr:col>
          <xdr:colOff>314325</xdr:colOff>
          <xdr:row>101</xdr:row>
          <xdr:rowOff>133350</xdr:rowOff>
        </xdr:to>
        <xdr:sp macro="" textlink="">
          <xdr:nvSpPr>
            <xdr:cNvPr id="4107" name="Check Box 11" hidden="1">
              <a:extLst>
                <a:ext uri="{63B3BB69-23CF-44E3-9099-C40C66FF867C}">
                  <a14:compatExt spid="_x0000_s41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100</xdr:row>
          <xdr:rowOff>47625</xdr:rowOff>
        </xdr:from>
        <xdr:to>
          <xdr:col>7</xdr:col>
          <xdr:colOff>657225</xdr:colOff>
          <xdr:row>101</xdr:row>
          <xdr:rowOff>123825</xdr:rowOff>
        </xdr:to>
        <xdr:sp macro="" textlink="">
          <xdr:nvSpPr>
            <xdr:cNvPr id="4108" name="Check Box 12" hidden="1">
              <a:extLst>
                <a:ext uri="{63B3BB69-23CF-44E3-9099-C40C66FF867C}">
                  <a14:compatExt spid="_x0000_s410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133350</xdr:colOff>
          <xdr:row>98</xdr:row>
          <xdr:rowOff>66675</xdr:rowOff>
        </xdr:from>
        <xdr:to>
          <xdr:col>3</xdr:col>
          <xdr:colOff>466725</xdr:colOff>
          <xdr:row>99</xdr:row>
          <xdr:rowOff>142875</xdr:rowOff>
        </xdr:to>
        <xdr:sp macro="" textlink="">
          <xdr:nvSpPr>
            <xdr:cNvPr id="5121" name="Check Box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98</xdr:row>
          <xdr:rowOff>76200</xdr:rowOff>
        </xdr:from>
        <xdr:to>
          <xdr:col>5</xdr:col>
          <xdr:colOff>190500</xdr:colOff>
          <xdr:row>99</xdr:row>
          <xdr:rowOff>152400</xdr:rowOff>
        </xdr:to>
        <xdr:sp macro="" textlink="">
          <xdr:nvSpPr>
            <xdr:cNvPr id="5122" name="Check Box 2" hidden="1">
              <a:extLst>
                <a:ext uri="{63B3BB69-23CF-44E3-9099-C40C66FF867C}">
                  <a14:compatExt spid="_x0000_s51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98</xdr:row>
          <xdr:rowOff>57150</xdr:rowOff>
        </xdr:from>
        <xdr:to>
          <xdr:col>6</xdr:col>
          <xdr:colOff>314325</xdr:colOff>
          <xdr:row>99</xdr:row>
          <xdr:rowOff>133350</xdr:rowOff>
        </xdr:to>
        <xdr:sp macro="" textlink="">
          <xdr:nvSpPr>
            <xdr:cNvPr id="5123" name="Check Box 3" hidden="1">
              <a:extLst>
                <a:ext uri="{63B3BB69-23CF-44E3-9099-C40C66FF867C}">
                  <a14:compatExt spid="_x0000_s5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98</xdr:row>
          <xdr:rowOff>47625</xdr:rowOff>
        </xdr:from>
        <xdr:to>
          <xdr:col>7</xdr:col>
          <xdr:colOff>657225</xdr:colOff>
          <xdr:row>99</xdr:row>
          <xdr:rowOff>123825</xdr:rowOff>
        </xdr:to>
        <xdr:sp macro="" textlink="">
          <xdr:nvSpPr>
            <xdr:cNvPr id="5124" name="Check Box 4" hidden="1">
              <a:extLst>
                <a:ext uri="{63B3BB69-23CF-44E3-9099-C40C66FF867C}">
                  <a14:compatExt spid="_x0000_s51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101</xdr:row>
          <xdr:rowOff>66675</xdr:rowOff>
        </xdr:from>
        <xdr:to>
          <xdr:col>3</xdr:col>
          <xdr:colOff>466725</xdr:colOff>
          <xdr:row>102</xdr:row>
          <xdr:rowOff>142875</xdr:rowOff>
        </xdr:to>
        <xdr:sp macro="" textlink="">
          <xdr:nvSpPr>
            <xdr:cNvPr id="5125" name="Check Box 5" hidden="1">
              <a:extLst>
                <a:ext uri="{63B3BB69-23CF-44E3-9099-C40C66FF867C}">
                  <a14:compatExt spid="_x0000_s51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101</xdr:row>
          <xdr:rowOff>76200</xdr:rowOff>
        </xdr:from>
        <xdr:to>
          <xdr:col>5</xdr:col>
          <xdr:colOff>190500</xdr:colOff>
          <xdr:row>102</xdr:row>
          <xdr:rowOff>152400</xdr:rowOff>
        </xdr:to>
        <xdr:sp macro="" textlink="">
          <xdr:nvSpPr>
            <xdr:cNvPr id="5126" name="Check Box 6" hidden="1">
              <a:extLst>
                <a:ext uri="{63B3BB69-23CF-44E3-9099-C40C66FF867C}">
                  <a14:compatExt spid="_x0000_s51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101</xdr:row>
          <xdr:rowOff>57150</xdr:rowOff>
        </xdr:from>
        <xdr:to>
          <xdr:col>6</xdr:col>
          <xdr:colOff>314325</xdr:colOff>
          <xdr:row>102</xdr:row>
          <xdr:rowOff>133350</xdr:rowOff>
        </xdr:to>
        <xdr:sp macro="" textlink="">
          <xdr:nvSpPr>
            <xdr:cNvPr id="5127" name="Check Box 7" hidden="1">
              <a:extLst>
                <a:ext uri="{63B3BB69-23CF-44E3-9099-C40C66FF867C}">
                  <a14:compatExt spid="_x0000_s51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101</xdr:row>
          <xdr:rowOff>47625</xdr:rowOff>
        </xdr:from>
        <xdr:to>
          <xdr:col>7</xdr:col>
          <xdr:colOff>657225</xdr:colOff>
          <xdr:row>102</xdr:row>
          <xdr:rowOff>123825</xdr:rowOff>
        </xdr:to>
        <xdr:sp macro="" textlink="">
          <xdr:nvSpPr>
            <xdr:cNvPr id="5128" name="Check Box 8" hidden="1">
              <a:extLst>
                <a:ext uri="{63B3BB69-23CF-44E3-9099-C40C66FF867C}">
                  <a14:compatExt spid="_x0000_s51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104</xdr:row>
          <xdr:rowOff>66675</xdr:rowOff>
        </xdr:from>
        <xdr:to>
          <xdr:col>3</xdr:col>
          <xdr:colOff>466725</xdr:colOff>
          <xdr:row>105</xdr:row>
          <xdr:rowOff>142875</xdr:rowOff>
        </xdr:to>
        <xdr:sp macro="" textlink="">
          <xdr:nvSpPr>
            <xdr:cNvPr id="5129" name="Check Box 9" hidden="1">
              <a:extLst>
                <a:ext uri="{63B3BB69-23CF-44E3-9099-C40C66FF867C}">
                  <a14:compatExt spid="_x0000_s51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104</xdr:row>
          <xdr:rowOff>76200</xdr:rowOff>
        </xdr:from>
        <xdr:to>
          <xdr:col>5</xdr:col>
          <xdr:colOff>190500</xdr:colOff>
          <xdr:row>105</xdr:row>
          <xdr:rowOff>152400</xdr:rowOff>
        </xdr:to>
        <xdr:sp macro="" textlink="">
          <xdr:nvSpPr>
            <xdr:cNvPr id="5130" name="Check Box 10" hidden="1">
              <a:extLst>
                <a:ext uri="{63B3BB69-23CF-44E3-9099-C40C66FF867C}">
                  <a14:compatExt spid="_x0000_s51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104</xdr:row>
          <xdr:rowOff>57150</xdr:rowOff>
        </xdr:from>
        <xdr:to>
          <xdr:col>6</xdr:col>
          <xdr:colOff>314325</xdr:colOff>
          <xdr:row>105</xdr:row>
          <xdr:rowOff>133350</xdr:rowOff>
        </xdr:to>
        <xdr:sp macro="" textlink="">
          <xdr:nvSpPr>
            <xdr:cNvPr id="5131" name="Check Box 11" hidden="1">
              <a:extLst>
                <a:ext uri="{63B3BB69-23CF-44E3-9099-C40C66FF867C}">
                  <a14:compatExt spid="_x0000_s51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104</xdr:row>
          <xdr:rowOff>47625</xdr:rowOff>
        </xdr:from>
        <xdr:to>
          <xdr:col>7</xdr:col>
          <xdr:colOff>657225</xdr:colOff>
          <xdr:row>105</xdr:row>
          <xdr:rowOff>123825</xdr:rowOff>
        </xdr:to>
        <xdr:sp macro="" textlink="">
          <xdr:nvSpPr>
            <xdr:cNvPr id="5132" name="Check Box 12" hidden="1">
              <a:extLst>
                <a:ext uri="{63B3BB69-23CF-44E3-9099-C40C66FF867C}">
                  <a14:compatExt spid="_x0000_s5132"/>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133350</xdr:colOff>
          <xdr:row>98</xdr:row>
          <xdr:rowOff>66675</xdr:rowOff>
        </xdr:from>
        <xdr:to>
          <xdr:col>3</xdr:col>
          <xdr:colOff>466725</xdr:colOff>
          <xdr:row>99</xdr:row>
          <xdr:rowOff>142875</xdr:rowOff>
        </xdr:to>
        <xdr:sp macro="" textlink="">
          <xdr:nvSpPr>
            <xdr:cNvPr id="6145" name="Check Box 1"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98</xdr:row>
          <xdr:rowOff>76200</xdr:rowOff>
        </xdr:from>
        <xdr:to>
          <xdr:col>5</xdr:col>
          <xdr:colOff>190500</xdr:colOff>
          <xdr:row>99</xdr:row>
          <xdr:rowOff>152400</xdr:rowOff>
        </xdr:to>
        <xdr:sp macro="" textlink="">
          <xdr:nvSpPr>
            <xdr:cNvPr id="6146" name="Check Box 2"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98</xdr:row>
          <xdr:rowOff>57150</xdr:rowOff>
        </xdr:from>
        <xdr:to>
          <xdr:col>6</xdr:col>
          <xdr:colOff>314325</xdr:colOff>
          <xdr:row>99</xdr:row>
          <xdr:rowOff>133350</xdr:rowOff>
        </xdr:to>
        <xdr:sp macro="" textlink="">
          <xdr:nvSpPr>
            <xdr:cNvPr id="6147" name="Check Box 3" hidden="1">
              <a:extLst>
                <a:ext uri="{63B3BB69-23CF-44E3-9099-C40C66FF867C}">
                  <a14:compatExt spid="_x0000_s6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98</xdr:row>
          <xdr:rowOff>47625</xdr:rowOff>
        </xdr:from>
        <xdr:to>
          <xdr:col>7</xdr:col>
          <xdr:colOff>657225</xdr:colOff>
          <xdr:row>99</xdr:row>
          <xdr:rowOff>123825</xdr:rowOff>
        </xdr:to>
        <xdr:sp macro="" textlink="">
          <xdr:nvSpPr>
            <xdr:cNvPr id="6148" name="Check Box 4"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101</xdr:row>
          <xdr:rowOff>66675</xdr:rowOff>
        </xdr:from>
        <xdr:to>
          <xdr:col>3</xdr:col>
          <xdr:colOff>466725</xdr:colOff>
          <xdr:row>102</xdr:row>
          <xdr:rowOff>142875</xdr:rowOff>
        </xdr:to>
        <xdr:sp macro="" textlink="">
          <xdr:nvSpPr>
            <xdr:cNvPr id="6149" name="Check Box 5" hidden="1">
              <a:extLst>
                <a:ext uri="{63B3BB69-23CF-44E3-9099-C40C66FF867C}">
                  <a14:compatExt spid="_x0000_s61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101</xdr:row>
          <xdr:rowOff>76200</xdr:rowOff>
        </xdr:from>
        <xdr:to>
          <xdr:col>5</xdr:col>
          <xdr:colOff>190500</xdr:colOff>
          <xdr:row>102</xdr:row>
          <xdr:rowOff>152400</xdr:rowOff>
        </xdr:to>
        <xdr:sp macro="" textlink="">
          <xdr:nvSpPr>
            <xdr:cNvPr id="6150" name="Check Box 6" hidden="1">
              <a:extLst>
                <a:ext uri="{63B3BB69-23CF-44E3-9099-C40C66FF867C}">
                  <a14:compatExt spid="_x0000_s61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101</xdr:row>
          <xdr:rowOff>57150</xdr:rowOff>
        </xdr:from>
        <xdr:to>
          <xdr:col>6</xdr:col>
          <xdr:colOff>314325</xdr:colOff>
          <xdr:row>102</xdr:row>
          <xdr:rowOff>133350</xdr:rowOff>
        </xdr:to>
        <xdr:sp macro="" textlink="">
          <xdr:nvSpPr>
            <xdr:cNvPr id="6151" name="Check Box 7" hidden="1">
              <a:extLst>
                <a:ext uri="{63B3BB69-23CF-44E3-9099-C40C66FF867C}">
                  <a14:compatExt spid="_x0000_s61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101</xdr:row>
          <xdr:rowOff>47625</xdr:rowOff>
        </xdr:from>
        <xdr:to>
          <xdr:col>7</xdr:col>
          <xdr:colOff>657225</xdr:colOff>
          <xdr:row>102</xdr:row>
          <xdr:rowOff>123825</xdr:rowOff>
        </xdr:to>
        <xdr:sp macro="" textlink="">
          <xdr:nvSpPr>
            <xdr:cNvPr id="6152" name="Check Box 8" hidden="1">
              <a:extLst>
                <a:ext uri="{63B3BB69-23CF-44E3-9099-C40C66FF867C}">
                  <a14:compatExt spid="_x0000_s61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104</xdr:row>
          <xdr:rowOff>66675</xdr:rowOff>
        </xdr:from>
        <xdr:to>
          <xdr:col>3</xdr:col>
          <xdr:colOff>466725</xdr:colOff>
          <xdr:row>105</xdr:row>
          <xdr:rowOff>142875</xdr:rowOff>
        </xdr:to>
        <xdr:sp macro="" textlink="">
          <xdr:nvSpPr>
            <xdr:cNvPr id="6153" name="Check Box 9" hidden="1">
              <a:extLst>
                <a:ext uri="{63B3BB69-23CF-44E3-9099-C40C66FF867C}">
                  <a14:compatExt spid="_x0000_s61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104</xdr:row>
          <xdr:rowOff>76200</xdr:rowOff>
        </xdr:from>
        <xdr:to>
          <xdr:col>5</xdr:col>
          <xdr:colOff>190500</xdr:colOff>
          <xdr:row>105</xdr:row>
          <xdr:rowOff>152400</xdr:rowOff>
        </xdr:to>
        <xdr:sp macro="" textlink="">
          <xdr:nvSpPr>
            <xdr:cNvPr id="6154" name="Check Box 10" hidden="1">
              <a:extLst>
                <a:ext uri="{63B3BB69-23CF-44E3-9099-C40C66FF867C}">
                  <a14:compatExt spid="_x0000_s61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104</xdr:row>
          <xdr:rowOff>57150</xdr:rowOff>
        </xdr:from>
        <xdr:to>
          <xdr:col>6</xdr:col>
          <xdr:colOff>314325</xdr:colOff>
          <xdr:row>105</xdr:row>
          <xdr:rowOff>133350</xdr:rowOff>
        </xdr:to>
        <xdr:sp macro="" textlink="">
          <xdr:nvSpPr>
            <xdr:cNvPr id="6155" name="Check Box 11" hidden="1">
              <a:extLst>
                <a:ext uri="{63B3BB69-23CF-44E3-9099-C40C66FF867C}">
                  <a14:compatExt spid="_x0000_s61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104</xdr:row>
          <xdr:rowOff>47625</xdr:rowOff>
        </xdr:from>
        <xdr:to>
          <xdr:col>7</xdr:col>
          <xdr:colOff>657225</xdr:colOff>
          <xdr:row>105</xdr:row>
          <xdr:rowOff>123825</xdr:rowOff>
        </xdr:to>
        <xdr:sp macro="" textlink="">
          <xdr:nvSpPr>
            <xdr:cNvPr id="6156" name="Check Box 12" hidden="1">
              <a:extLst>
                <a:ext uri="{63B3BB69-23CF-44E3-9099-C40C66FF867C}">
                  <a14:compatExt spid="_x0000_s6156"/>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133350</xdr:colOff>
          <xdr:row>75</xdr:row>
          <xdr:rowOff>66675</xdr:rowOff>
        </xdr:from>
        <xdr:to>
          <xdr:col>3</xdr:col>
          <xdr:colOff>466725</xdr:colOff>
          <xdr:row>76</xdr:row>
          <xdr:rowOff>142875</xdr:rowOff>
        </xdr:to>
        <xdr:sp macro="" textlink="">
          <xdr:nvSpPr>
            <xdr:cNvPr id="7169" name="Check Box 1" hidden="1">
              <a:extLst>
                <a:ext uri="{63B3BB69-23CF-44E3-9099-C40C66FF867C}">
                  <a14:compatExt spid="_x0000_s7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75</xdr:row>
          <xdr:rowOff>76200</xdr:rowOff>
        </xdr:from>
        <xdr:to>
          <xdr:col>4</xdr:col>
          <xdr:colOff>628650</xdr:colOff>
          <xdr:row>76</xdr:row>
          <xdr:rowOff>152400</xdr:rowOff>
        </xdr:to>
        <xdr:sp macro="" textlink="">
          <xdr:nvSpPr>
            <xdr:cNvPr id="7170" name="Check Box 2" hidden="1">
              <a:extLst>
                <a:ext uri="{63B3BB69-23CF-44E3-9099-C40C66FF867C}">
                  <a14:compatExt spid="_x0000_s7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75</xdr:row>
          <xdr:rowOff>57150</xdr:rowOff>
        </xdr:from>
        <xdr:to>
          <xdr:col>6</xdr:col>
          <xdr:colOff>314325</xdr:colOff>
          <xdr:row>76</xdr:row>
          <xdr:rowOff>133350</xdr:rowOff>
        </xdr:to>
        <xdr:sp macro="" textlink="">
          <xdr:nvSpPr>
            <xdr:cNvPr id="7171" name="Check Box 3" hidden="1">
              <a:extLst>
                <a:ext uri="{63B3BB69-23CF-44E3-9099-C40C66FF867C}">
                  <a14:compatExt spid="_x0000_s7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75</xdr:row>
          <xdr:rowOff>47625</xdr:rowOff>
        </xdr:from>
        <xdr:to>
          <xdr:col>7</xdr:col>
          <xdr:colOff>657225</xdr:colOff>
          <xdr:row>76</xdr:row>
          <xdr:rowOff>123825</xdr:rowOff>
        </xdr:to>
        <xdr:sp macro="" textlink="">
          <xdr:nvSpPr>
            <xdr:cNvPr id="7172" name="Check Box 4" hidden="1">
              <a:extLst>
                <a:ext uri="{63B3BB69-23CF-44E3-9099-C40C66FF867C}">
                  <a14:compatExt spid="_x0000_s7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78</xdr:row>
          <xdr:rowOff>66675</xdr:rowOff>
        </xdr:from>
        <xdr:to>
          <xdr:col>3</xdr:col>
          <xdr:colOff>466725</xdr:colOff>
          <xdr:row>79</xdr:row>
          <xdr:rowOff>142875</xdr:rowOff>
        </xdr:to>
        <xdr:sp macro="" textlink="">
          <xdr:nvSpPr>
            <xdr:cNvPr id="7173" name="Check Box 5" hidden="1">
              <a:extLst>
                <a:ext uri="{63B3BB69-23CF-44E3-9099-C40C66FF867C}">
                  <a14:compatExt spid="_x0000_s7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78</xdr:row>
          <xdr:rowOff>76200</xdr:rowOff>
        </xdr:from>
        <xdr:to>
          <xdr:col>4</xdr:col>
          <xdr:colOff>628650</xdr:colOff>
          <xdr:row>79</xdr:row>
          <xdr:rowOff>152400</xdr:rowOff>
        </xdr:to>
        <xdr:sp macro="" textlink="">
          <xdr:nvSpPr>
            <xdr:cNvPr id="7174" name="Check Box 6" hidden="1">
              <a:extLst>
                <a:ext uri="{63B3BB69-23CF-44E3-9099-C40C66FF867C}">
                  <a14:compatExt spid="_x0000_s71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78</xdr:row>
          <xdr:rowOff>57150</xdr:rowOff>
        </xdr:from>
        <xdr:to>
          <xdr:col>6</xdr:col>
          <xdr:colOff>314325</xdr:colOff>
          <xdr:row>79</xdr:row>
          <xdr:rowOff>133350</xdr:rowOff>
        </xdr:to>
        <xdr:sp macro="" textlink="">
          <xdr:nvSpPr>
            <xdr:cNvPr id="7175" name="Check Box 7" hidden="1">
              <a:extLst>
                <a:ext uri="{63B3BB69-23CF-44E3-9099-C40C66FF867C}">
                  <a14:compatExt spid="_x0000_s71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78</xdr:row>
          <xdr:rowOff>47625</xdr:rowOff>
        </xdr:from>
        <xdr:to>
          <xdr:col>7</xdr:col>
          <xdr:colOff>657225</xdr:colOff>
          <xdr:row>79</xdr:row>
          <xdr:rowOff>123825</xdr:rowOff>
        </xdr:to>
        <xdr:sp macro="" textlink="">
          <xdr:nvSpPr>
            <xdr:cNvPr id="7176" name="Check Box 8" hidden="1">
              <a:extLst>
                <a:ext uri="{63B3BB69-23CF-44E3-9099-C40C66FF867C}">
                  <a14:compatExt spid="_x0000_s71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81</xdr:row>
          <xdr:rowOff>66675</xdr:rowOff>
        </xdr:from>
        <xdr:to>
          <xdr:col>3</xdr:col>
          <xdr:colOff>466725</xdr:colOff>
          <xdr:row>82</xdr:row>
          <xdr:rowOff>142875</xdr:rowOff>
        </xdr:to>
        <xdr:sp macro="" textlink="">
          <xdr:nvSpPr>
            <xdr:cNvPr id="7177" name="Check Box 9" hidden="1">
              <a:extLst>
                <a:ext uri="{63B3BB69-23CF-44E3-9099-C40C66FF867C}">
                  <a14:compatExt spid="_x0000_s71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81</xdr:row>
          <xdr:rowOff>76200</xdr:rowOff>
        </xdr:from>
        <xdr:to>
          <xdr:col>4</xdr:col>
          <xdr:colOff>628650</xdr:colOff>
          <xdr:row>82</xdr:row>
          <xdr:rowOff>152400</xdr:rowOff>
        </xdr:to>
        <xdr:sp macro="" textlink="">
          <xdr:nvSpPr>
            <xdr:cNvPr id="7178" name="Check Box 10" hidden="1">
              <a:extLst>
                <a:ext uri="{63B3BB69-23CF-44E3-9099-C40C66FF867C}">
                  <a14:compatExt spid="_x0000_s71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81</xdr:row>
          <xdr:rowOff>57150</xdr:rowOff>
        </xdr:from>
        <xdr:to>
          <xdr:col>6</xdr:col>
          <xdr:colOff>314325</xdr:colOff>
          <xdr:row>82</xdr:row>
          <xdr:rowOff>133350</xdr:rowOff>
        </xdr:to>
        <xdr:sp macro="" textlink="">
          <xdr:nvSpPr>
            <xdr:cNvPr id="7179" name="Check Box 11" hidden="1">
              <a:extLst>
                <a:ext uri="{63B3BB69-23CF-44E3-9099-C40C66FF867C}">
                  <a14:compatExt spid="_x0000_s71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81</xdr:row>
          <xdr:rowOff>47625</xdr:rowOff>
        </xdr:from>
        <xdr:to>
          <xdr:col>7</xdr:col>
          <xdr:colOff>657225</xdr:colOff>
          <xdr:row>82</xdr:row>
          <xdr:rowOff>123825</xdr:rowOff>
        </xdr:to>
        <xdr:sp macro="" textlink="">
          <xdr:nvSpPr>
            <xdr:cNvPr id="7180" name="Check Box 12" hidden="1">
              <a:extLst>
                <a:ext uri="{63B3BB69-23CF-44E3-9099-C40C66FF867C}">
                  <a14:compatExt spid="_x0000_s7180"/>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133350</xdr:colOff>
          <xdr:row>79</xdr:row>
          <xdr:rowOff>66675</xdr:rowOff>
        </xdr:from>
        <xdr:to>
          <xdr:col>3</xdr:col>
          <xdr:colOff>466725</xdr:colOff>
          <xdr:row>80</xdr:row>
          <xdr:rowOff>142875</xdr:rowOff>
        </xdr:to>
        <xdr:sp macro="" textlink="">
          <xdr:nvSpPr>
            <xdr:cNvPr id="8193" name="Check Box 1"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79</xdr:row>
          <xdr:rowOff>76200</xdr:rowOff>
        </xdr:from>
        <xdr:to>
          <xdr:col>4</xdr:col>
          <xdr:colOff>628650</xdr:colOff>
          <xdr:row>80</xdr:row>
          <xdr:rowOff>152400</xdr:rowOff>
        </xdr:to>
        <xdr:sp macro="" textlink="">
          <xdr:nvSpPr>
            <xdr:cNvPr id="8194" name="Check Box 2" hidden="1">
              <a:extLst>
                <a:ext uri="{63B3BB69-23CF-44E3-9099-C40C66FF867C}">
                  <a14:compatExt spid="_x0000_s81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79</xdr:row>
          <xdr:rowOff>57150</xdr:rowOff>
        </xdr:from>
        <xdr:to>
          <xdr:col>6</xdr:col>
          <xdr:colOff>314325</xdr:colOff>
          <xdr:row>80</xdr:row>
          <xdr:rowOff>133350</xdr:rowOff>
        </xdr:to>
        <xdr:sp macro="" textlink="">
          <xdr:nvSpPr>
            <xdr:cNvPr id="8195" name="Check Box 3" hidden="1">
              <a:extLst>
                <a:ext uri="{63B3BB69-23CF-44E3-9099-C40C66FF867C}">
                  <a14:compatExt spid="_x0000_s81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79</xdr:row>
          <xdr:rowOff>47625</xdr:rowOff>
        </xdr:from>
        <xdr:to>
          <xdr:col>7</xdr:col>
          <xdr:colOff>657225</xdr:colOff>
          <xdr:row>80</xdr:row>
          <xdr:rowOff>123825</xdr:rowOff>
        </xdr:to>
        <xdr:sp macro="" textlink="">
          <xdr:nvSpPr>
            <xdr:cNvPr id="8196" name="Check Box 4" hidden="1">
              <a:extLst>
                <a:ext uri="{63B3BB69-23CF-44E3-9099-C40C66FF867C}">
                  <a14:compatExt spid="_x0000_s81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82</xdr:row>
          <xdr:rowOff>66675</xdr:rowOff>
        </xdr:from>
        <xdr:to>
          <xdr:col>3</xdr:col>
          <xdr:colOff>466725</xdr:colOff>
          <xdr:row>83</xdr:row>
          <xdr:rowOff>142875</xdr:rowOff>
        </xdr:to>
        <xdr:sp macro="" textlink="">
          <xdr:nvSpPr>
            <xdr:cNvPr id="8197" name="Check Box 5" hidden="1">
              <a:extLst>
                <a:ext uri="{63B3BB69-23CF-44E3-9099-C40C66FF867C}">
                  <a14:compatExt spid="_x0000_s81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82</xdr:row>
          <xdr:rowOff>76200</xdr:rowOff>
        </xdr:from>
        <xdr:to>
          <xdr:col>4</xdr:col>
          <xdr:colOff>628650</xdr:colOff>
          <xdr:row>83</xdr:row>
          <xdr:rowOff>152400</xdr:rowOff>
        </xdr:to>
        <xdr:sp macro="" textlink="">
          <xdr:nvSpPr>
            <xdr:cNvPr id="8198" name="Check Box 6" hidden="1">
              <a:extLst>
                <a:ext uri="{63B3BB69-23CF-44E3-9099-C40C66FF867C}">
                  <a14:compatExt spid="_x0000_s8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82</xdr:row>
          <xdr:rowOff>57150</xdr:rowOff>
        </xdr:from>
        <xdr:to>
          <xdr:col>6</xdr:col>
          <xdr:colOff>314325</xdr:colOff>
          <xdr:row>83</xdr:row>
          <xdr:rowOff>133350</xdr:rowOff>
        </xdr:to>
        <xdr:sp macro="" textlink="">
          <xdr:nvSpPr>
            <xdr:cNvPr id="8199" name="Check Box 7" hidden="1">
              <a:extLst>
                <a:ext uri="{63B3BB69-23CF-44E3-9099-C40C66FF867C}">
                  <a14:compatExt spid="_x0000_s81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82</xdr:row>
          <xdr:rowOff>47625</xdr:rowOff>
        </xdr:from>
        <xdr:to>
          <xdr:col>7</xdr:col>
          <xdr:colOff>657225</xdr:colOff>
          <xdr:row>83</xdr:row>
          <xdr:rowOff>123825</xdr:rowOff>
        </xdr:to>
        <xdr:sp macro="" textlink="">
          <xdr:nvSpPr>
            <xdr:cNvPr id="8200" name="Check Box 8" hidden="1">
              <a:extLst>
                <a:ext uri="{63B3BB69-23CF-44E3-9099-C40C66FF867C}">
                  <a14:compatExt spid="_x0000_s82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85</xdr:row>
          <xdr:rowOff>66675</xdr:rowOff>
        </xdr:from>
        <xdr:to>
          <xdr:col>3</xdr:col>
          <xdr:colOff>466725</xdr:colOff>
          <xdr:row>86</xdr:row>
          <xdr:rowOff>142875</xdr:rowOff>
        </xdr:to>
        <xdr:sp macro="" textlink="">
          <xdr:nvSpPr>
            <xdr:cNvPr id="8201" name="Check Box 9" hidden="1">
              <a:extLst>
                <a:ext uri="{63B3BB69-23CF-44E3-9099-C40C66FF867C}">
                  <a14:compatExt spid="_x0000_s8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85</xdr:row>
          <xdr:rowOff>76200</xdr:rowOff>
        </xdr:from>
        <xdr:to>
          <xdr:col>4</xdr:col>
          <xdr:colOff>628650</xdr:colOff>
          <xdr:row>86</xdr:row>
          <xdr:rowOff>152400</xdr:rowOff>
        </xdr:to>
        <xdr:sp macro="" textlink="">
          <xdr:nvSpPr>
            <xdr:cNvPr id="8202" name="Check Box 10" hidden="1">
              <a:extLst>
                <a:ext uri="{63B3BB69-23CF-44E3-9099-C40C66FF867C}">
                  <a14:compatExt spid="_x0000_s82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85</xdr:row>
          <xdr:rowOff>57150</xdr:rowOff>
        </xdr:from>
        <xdr:to>
          <xdr:col>6</xdr:col>
          <xdr:colOff>314325</xdr:colOff>
          <xdr:row>86</xdr:row>
          <xdr:rowOff>133350</xdr:rowOff>
        </xdr:to>
        <xdr:sp macro="" textlink="">
          <xdr:nvSpPr>
            <xdr:cNvPr id="8203" name="Check Box 11" hidden="1">
              <a:extLst>
                <a:ext uri="{63B3BB69-23CF-44E3-9099-C40C66FF867C}">
                  <a14:compatExt spid="_x0000_s82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85</xdr:row>
          <xdr:rowOff>47625</xdr:rowOff>
        </xdr:from>
        <xdr:to>
          <xdr:col>7</xdr:col>
          <xdr:colOff>657225</xdr:colOff>
          <xdr:row>86</xdr:row>
          <xdr:rowOff>123825</xdr:rowOff>
        </xdr:to>
        <xdr:sp macro="" textlink="">
          <xdr:nvSpPr>
            <xdr:cNvPr id="8204" name="Check Box 12" hidden="1">
              <a:extLst>
                <a:ext uri="{63B3BB69-23CF-44E3-9099-C40C66FF867C}">
                  <a14:compatExt spid="_x0000_s8204"/>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133350</xdr:colOff>
          <xdr:row>88</xdr:row>
          <xdr:rowOff>66675</xdr:rowOff>
        </xdr:from>
        <xdr:to>
          <xdr:col>3</xdr:col>
          <xdr:colOff>466725</xdr:colOff>
          <xdr:row>89</xdr:row>
          <xdr:rowOff>142875</xdr:rowOff>
        </xdr:to>
        <xdr:sp macro="" textlink="">
          <xdr:nvSpPr>
            <xdr:cNvPr id="3073" name="Check Box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88</xdr:row>
          <xdr:rowOff>76200</xdr:rowOff>
        </xdr:from>
        <xdr:to>
          <xdr:col>4</xdr:col>
          <xdr:colOff>628650</xdr:colOff>
          <xdr:row>89</xdr:row>
          <xdr:rowOff>152400</xdr:rowOff>
        </xdr:to>
        <xdr:sp macro="" textlink="">
          <xdr:nvSpPr>
            <xdr:cNvPr id="3074" name="Check Box 2"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88</xdr:row>
          <xdr:rowOff>57150</xdr:rowOff>
        </xdr:from>
        <xdr:to>
          <xdr:col>6</xdr:col>
          <xdr:colOff>314325</xdr:colOff>
          <xdr:row>89</xdr:row>
          <xdr:rowOff>133350</xdr:rowOff>
        </xdr:to>
        <xdr:sp macro="" textlink="">
          <xdr:nvSpPr>
            <xdr:cNvPr id="3075" name="Check Box 3" hidden="1">
              <a:extLst>
                <a:ext uri="{63B3BB69-23CF-44E3-9099-C40C66FF867C}">
                  <a14:compatExt spid="_x0000_s30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88</xdr:row>
          <xdr:rowOff>47625</xdr:rowOff>
        </xdr:from>
        <xdr:to>
          <xdr:col>7</xdr:col>
          <xdr:colOff>657225</xdr:colOff>
          <xdr:row>89</xdr:row>
          <xdr:rowOff>123825</xdr:rowOff>
        </xdr:to>
        <xdr:sp macro="" textlink="">
          <xdr:nvSpPr>
            <xdr:cNvPr id="3076" name="Check Box 4" hidden="1">
              <a:extLst>
                <a:ext uri="{63B3BB69-23CF-44E3-9099-C40C66FF867C}">
                  <a14:compatExt spid="_x0000_s30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91</xdr:row>
          <xdr:rowOff>66675</xdr:rowOff>
        </xdr:from>
        <xdr:to>
          <xdr:col>3</xdr:col>
          <xdr:colOff>466725</xdr:colOff>
          <xdr:row>92</xdr:row>
          <xdr:rowOff>142875</xdr:rowOff>
        </xdr:to>
        <xdr:sp macro="" textlink="">
          <xdr:nvSpPr>
            <xdr:cNvPr id="3077" name="Check Box 5" hidden="1">
              <a:extLst>
                <a:ext uri="{63B3BB69-23CF-44E3-9099-C40C66FF867C}">
                  <a14:compatExt spid="_x0000_s30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91</xdr:row>
          <xdr:rowOff>76200</xdr:rowOff>
        </xdr:from>
        <xdr:to>
          <xdr:col>4</xdr:col>
          <xdr:colOff>628650</xdr:colOff>
          <xdr:row>92</xdr:row>
          <xdr:rowOff>152400</xdr:rowOff>
        </xdr:to>
        <xdr:sp macro="" textlink="">
          <xdr:nvSpPr>
            <xdr:cNvPr id="3078" name="Check Box 6" hidden="1">
              <a:extLst>
                <a:ext uri="{63B3BB69-23CF-44E3-9099-C40C66FF867C}">
                  <a14:compatExt spid="_x0000_s30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91</xdr:row>
          <xdr:rowOff>57150</xdr:rowOff>
        </xdr:from>
        <xdr:to>
          <xdr:col>6</xdr:col>
          <xdr:colOff>314325</xdr:colOff>
          <xdr:row>92</xdr:row>
          <xdr:rowOff>133350</xdr:rowOff>
        </xdr:to>
        <xdr:sp macro="" textlink="">
          <xdr:nvSpPr>
            <xdr:cNvPr id="3079" name="Check Box 7" hidden="1">
              <a:extLst>
                <a:ext uri="{63B3BB69-23CF-44E3-9099-C40C66FF867C}">
                  <a14:compatExt spid="_x0000_s30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91</xdr:row>
          <xdr:rowOff>47625</xdr:rowOff>
        </xdr:from>
        <xdr:to>
          <xdr:col>7</xdr:col>
          <xdr:colOff>657225</xdr:colOff>
          <xdr:row>92</xdr:row>
          <xdr:rowOff>123825</xdr:rowOff>
        </xdr:to>
        <xdr:sp macro="" textlink="">
          <xdr:nvSpPr>
            <xdr:cNvPr id="3080" name="Check Box 8" hidden="1">
              <a:extLst>
                <a:ext uri="{63B3BB69-23CF-44E3-9099-C40C66FF867C}">
                  <a14:compatExt spid="_x0000_s30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94</xdr:row>
          <xdr:rowOff>66675</xdr:rowOff>
        </xdr:from>
        <xdr:to>
          <xdr:col>3</xdr:col>
          <xdr:colOff>466725</xdr:colOff>
          <xdr:row>95</xdr:row>
          <xdr:rowOff>142875</xdr:rowOff>
        </xdr:to>
        <xdr:sp macro="" textlink="">
          <xdr:nvSpPr>
            <xdr:cNvPr id="3081" name="Check Box 9" hidden="1">
              <a:extLst>
                <a:ext uri="{63B3BB69-23CF-44E3-9099-C40C66FF867C}">
                  <a14:compatExt spid="_x0000_s30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94</xdr:row>
          <xdr:rowOff>76200</xdr:rowOff>
        </xdr:from>
        <xdr:to>
          <xdr:col>4</xdr:col>
          <xdr:colOff>628650</xdr:colOff>
          <xdr:row>95</xdr:row>
          <xdr:rowOff>152400</xdr:rowOff>
        </xdr:to>
        <xdr:sp macro="" textlink="">
          <xdr:nvSpPr>
            <xdr:cNvPr id="3082" name="Check Box 10" hidden="1">
              <a:extLst>
                <a:ext uri="{63B3BB69-23CF-44E3-9099-C40C66FF867C}">
                  <a14:compatExt spid="_x0000_s30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94</xdr:row>
          <xdr:rowOff>57150</xdr:rowOff>
        </xdr:from>
        <xdr:to>
          <xdr:col>6</xdr:col>
          <xdr:colOff>314325</xdr:colOff>
          <xdr:row>95</xdr:row>
          <xdr:rowOff>133350</xdr:rowOff>
        </xdr:to>
        <xdr:sp macro="" textlink="">
          <xdr:nvSpPr>
            <xdr:cNvPr id="3083" name="Check Box 11" hidden="1">
              <a:extLst>
                <a:ext uri="{63B3BB69-23CF-44E3-9099-C40C66FF867C}">
                  <a14:compatExt spid="_x0000_s30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94</xdr:row>
          <xdr:rowOff>47625</xdr:rowOff>
        </xdr:from>
        <xdr:to>
          <xdr:col>7</xdr:col>
          <xdr:colOff>657225</xdr:colOff>
          <xdr:row>95</xdr:row>
          <xdr:rowOff>123825</xdr:rowOff>
        </xdr:to>
        <xdr:sp macro="" textlink="">
          <xdr:nvSpPr>
            <xdr:cNvPr id="3084" name="Check Box 12" hidden="1">
              <a:extLst>
                <a:ext uri="{63B3BB69-23CF-44E3-9099-C40C66FF867C}">
                  <a14:compatExt spid="_x0000_s3084"/>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133350</xdr:colOff>
          <xdr:row>96</xdr:row>
          <xdr:rowOff>66675</xdr:rowOff>
        </xdr:from>
        <xdr:to>
          <xdr:col>3</xdr:col>
          <xdr:colOff>466725</xdr:colOff>
          <xdr:row>97</xdr:row>
          <xdr:rowOff>142875</xdr:rowOff>
        </xdr:to>
        <xdr:sp macro="" textlink="">
          <xdr:nvSpPr>
            <xdr:cNvPr id="9217" name="Check Box 1" hidden="1">
              <a:extLst>
                <a:ext uri="{63B3BB69-23CF-44E3-9099-C40C66FF867C}">
                  <a14:compatExt spid="_x0000_s92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96</xdr:row>
          <xdr:rowOff>76200</xdr:rowOff>
        </xdr:from>
        <xdr:to>
          <xdr:col>4</xdr:col>
          <xdr:colOff>628650</xdr:colOff>
          <xdr:row>97</xdr:row>
          <xdr:rowOff>152400</xdr:rowOff>
        </xdr:to>
        <xdr:sp macro="" textlink="">
          <xdr:nvSpPr>
            <xdr:cNvPr id="9218" name="Check Box 2" hidden="1">
              <a:extLst>
                <a:ext uri="{63B3BB69-23CF-44E3-9099-C40C66FF867C}">
                  <a14:compatExt spid="_x0000_s92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96</xdr:row>
          <xdr:rowOff>57150</xdr:rowOff>
        </xdr:from>
        <xdr:to>
          <xdr:col>6</xdr:col>
          <xdr:colOff>314325</xdr:colOff>
          <xdr:row>97</xdr:row>
          <xdr:rowOff>133350</xdr:rowOff>
        </xdr:to>
        <xdr:sp macro="" textlink="">
          <xdr:nvSpPr>
            <xdr:cNvPr id="9219" name="Check Box 3" hidden="1">
              <a:extLst>
                <a:ext uri="{63B3BB69-23CF-44E3-9099-C40C66FF867C}">
                  <a14:compatExt spid="_x0000_s92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96</xdr:row>
          <xdr:rowOff>47625</xdr:rowOff>
        </xdr:from>
        <xdr:to>
          <xdr:col>7</xdr:col>
          <xdr:colOff>657225</xdr:colOff>
          <xdr:row>97</xdr:row>
          <xdr:rowOff>123825</xdr:rowOff>
        </xdr:to>
        <xdr:sp macro="" textlink="">
          <xdr:nvSpPr>
            <xdr:cNvPr id="9220" name="Check Box 4" hidden="1">
              <a:extLst>
                <a:ext uri="{63B3BB69-23CF-44E3-9099-C40C66FF867C}">
                  <a14:compatExt spid="_x0000_s92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99</xdr:row>
          <xdr:rowOff>66675</xdr:rowOff>
        </xdr:from>
        <xdr:to>
          <xdr:col>3</xdr:col>
          <xdr:colOff>466725</xdr:colOff>
          <xdr:row>100</xdr:row>
          <xdr:rowOff>142875</xdr:rowOff>
        </xdr:to>
        <xdr:sp macro="" textlink="">
          <xdr:nvSpPr>
            <xdr:cNvPr id="9221" name="Check Box 5" hidden="1">
              <a:extLst>
                <a:ext uri="{63B3BB69-23CF-44E3-9099-C40C66FF867C}">
                  <a14:compatExt spid="_x0000_s92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99</xdr:row>
          <xdr:rowOff>76200</xdr:rowOff>
        </xdr:from>
        <xdr:to>
          <xdr:col>4</xdr:col>
          <xdr:colOff>628650</xdr:colOff>
          <xdr:row>100</xdr:row>
          <xdr:rowOff>152400</xdr:rowOff>
        </xdr:to>
        <xdr:sp macro="" textlink="">
          <xdr:nvSpPr>
            <xdr:cNvPr id="9222" name="Check Box 6" hidden="1">
              <a:extLst>
                <a:ext uri="{63B3BB69-23CF-44E3-9099-C40C66FF867C}">
                  <a14:compatExt spid="_x0000_s92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99</xdr:row>
          <xdr:rowOff>57150</xdr:rowOff>
        </xdr:from>
        <xdr:to>
          <xdr:col>6</xdr:col>
          <xdr:colOff>314325</xdr:colOff>
          <xdr:row>100</xdr:row>
          <xdr:rowOff>133350</xdr:rowOff>
        </xdr:to>
        <xdr:sp macro="" textlink="">
          <xdr:nvSpPr>
            <xdr:cNvPr id="9223" name="Check Box 7" hidden="1">
              <a:extLst>
                <a:ext uri="{63B3BB69-23CF-44E3-9099-C40C66FF867C}">
                  <a14:compatExt spid="_x0000_s92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99</xdr:row>
          <xdr:rowOff>47625</xdr:rowOff>
        </xdr:from>
        <xdr:to>
          <xdr:col>7</xdr:col>
          <xdr:colOff>657225</xdr:colOff>
          <xdr:row>100</xdr:row>
          <xdr:rowOff>123825</xdr:rowOff>
        </xdr:to>
        <xdr:sp macro="" textlink="">
          <xdr:nvSpPr>
            <xdr:cNvPr id="9224" name="Check Box 8" hidden="1">
              <a:extLst>
                <a:ext uri="{63B3BB69-23CF-44E3-9099-C40C66FF867C}">
                  <a14:compatExt spid="_x0000_s92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133350</xdr:colOff>
          <xdr:row>102</xdr:row>
          <xdr:rowOff>66675</xdr:rowOff>
        </xdr:from>
        <xdr:to>
          <xdr:col>3</xdr:col>
          <xdr:colOff>466725</xdr:colOff>
          <xdr:row>103</xdr:row>
          <xdr:rowOff>142875</xdr:rowOff>
        </xdr:to>
        <xdr:sp macro="" textlink="">
          <xdr:nvSpPr>
            <xdr:cNvPr id="9225" name="Check Box 9" hidden="1">
              <a:extLst>
                <a:ext uri="{63B3BB69-23CF-44E3-9099-C40C66FF867C}">
                  <a14:compatExt spid="_x0000_s92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102</xdr:row>
          <xdr:rowOff>76200</xdr:rowOff>
        </xdr:from>
        <xdr:to>
          <xdr:col>4</xdr:col>
          <xdr:colOff>628650</xdr:colOff>
          <xdr:row>103</xdr:row>
          <xdr:rowOff>152400</xdr:rowOff>
        </xdr:to>
        <xdr:sp macro="" textlink="">
          <xdr:nvSpPr>
            <xdr:cNvPr id="9226" name="Check Box 10" hidden="1">
              <a:extLst>
                <a:ext uri="{63B3BB69-23CF-44E3-9099-C40C66FF867C}">
                  <a14:compatExt spid="_x0000_s92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102</xdr:row>
          <xdr:rowOff>57150</xdr:rowOff>
        </xdr:from>
        <xdr:to>
          <xdr:col>6</xdr:col>
          <xdr:colOff>314325</xdr:colOff>
          <xdr:row>103</xdr:row>
          <xdr:rowOff>133350</xdr:rowOff>
        </xdr:to>
        <xdr:sp macro="" textlink="">
          <xdr:nvSpPr>
            <xdr:cNvPr id="9227" name="Check Box 11" hidden="1">
              <a:extLst>
                <a:ext uri="{63B3BB69-23CF-44E3-9099-C40C66FF867C}">
                  <a14:compatExt spid="_x0000_s92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447675</xdr:colOff>
          <xdr:row>102</xdr:row>
          <xdr:rowOff>47625</xdr:rowOff>
        </xdr:from>
        <xdr:to>
          <xdr:col>7</xdr:col>
          <xdr:colOff>657225</xdr:colOff>
          <xdr:row>103</xdr:row>
          <xdr:rowOff>123825</xdr:rowOff>
        </xdr:to>
        <xdr:sp macro="" textlink="">
          <xdr:nvSpPr>
            <xdr:cNvPr id="9228" name="Check Box 12" hidden="1">
              <a:extLst>
                <a:ext uri="{63B3BB69-23CF-44E3-9099-C40C66FF867C}">
                  <a14:compatExt spid="_x0000_s9228"/>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v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drawing" Target="../drawings/drawing1.xml"/><Relationship Id="rId16" Type="http://schemas.openxmlformats.org/officeDocument/2006/relationships/ctrlProp" Target="../ctrlProps/ctrlProp12.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6.xml"/><Relationship Id="rId13"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15.xml"/><Relationship Id="rId12" Type="http://schemas.openxmlformats.org/officeDocument/2006/relationships/ctrlProp" Target="../ctrlProps/ctrlProp20.xml"/><Relationship Id="rId2" Type="http://schemas.openxmlformats.org/officeDocument/2006/relationships/drawing" Target="../drawings/drawing2.xml"/><Relationship Id="rId16" Type="http://schemas.openxmlformats.org/officeDocument/2006/relationships/ctrlProp" Target="../ctrlProps/ctrlProp24.xml"/><Relationship Id="rId1" Type="http://schemas.openxmlformats.org/officeDocument/2006/relationships/printerSettings" Target="../printerSettings/printerSettings2.bin"/><Relationship Id="rId6" Type="http://schemas.openxmlformats.org/officeDocument/2006/relationships/ctrlProp" Target="../ctrlProps/ctrlProp14.xml"/><Relationship Id="rId11" Type="http://schemas.openxmlformats.org/officeDocument/2006/relationships/ctrlProp" Target="../ctrlProps/ctrlProp19.xml"/><Relationship Id="rId5" Type="http://schemas.openxmlformats.org/officeDocument/2006/relationships/ctrlProp" Target="../ctrlProps/ctrlProp13.xml"/><Relationship Id="rId15" Type="http://schemas.openxmlformats.org/officeDocument/2006/relationships/ctrlProp" Target="../ctrlProps/ctrlProp23.xml"/><Relationship Id="rId10" Type="http://schemas.openxmlformats.org/officeDocument/2006/relationships/ctrlProp" Target="../ctrlProps/ctrlProp18.xml"/><Relationship Id="rId4" Type="http://schemas.openxmlformats.org/officeDocument/2006/relationships/vmlDrawing" Target="../drawings/vmlDrawing4.vml"/><Relationship Id="rId9" Type="http://schemas.openxmlformats.org/officeDocument/2006/relationships/ctrlProp" Target="../ctrlProps/ctrlProp17.xml"/><Relationship Id="rId14"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3" Type="http://schemas.openxmlformats.org/officeDocument/2006/relationships/vmlDrawing" Target="../drawings/vmlDrawing5.vml"/><Relationship Id="rId7" Type="http://schemas.openxmlformats.org/officeDocument/2006/relationships/ctrlProp" Target="../ctrlProps/ctrlProp27.xml"/><Relationship Id="rId12" Type="http://schemas.openxmlformats.org/officeDocument/2006/relationships/ctrlProp" Target="../ctrlProps/ctrlProp32.xml"/><Relationship Id="rId2" Type="http://schemas.openxmlformats.org/officeDocument/2006/relationships/drawing" Target="../drawings/drawing3.xml"/><Relationship Id="rId16" Type="http://schemas.openxmlformats.org/officeDocument/2006/relationships/ctrlProp" Target="../ctrlProps/ctrlProp36.xml"/><Relationship Id="rId1" Type="http://schemas.openxmlformats.org/officeDocument/2006/relationships/printerSettings" Target="../printerSettings/printerSettings3.bin"/><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10" Type="http://schemas.openxmlformats.org/officeDocument/2006/relationships/ctrlProp" Target="../ctrlProps/ctrlProp30.xml"/><Relationship Id="rId4" Type="http://schemas.openxmlformats.org/officeDocument/2006/relationships/vmlDrawing" Target="../drawings/vmlDrawing6.vml"/><Relationship Id="rId9" Type="http://schemas.openxmlformats.org/officeDocument/2006/relationships/ctrlProp" Target="../ctrlProps/ctrlProp29.xml"/><Relationship Id="rId14" Type="http://schemas.openxmlformats.org/officeDocument/2006/relationships/ctrlProp" Target="../ctrlProps/ctrlProp3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40.xml"/><Relationship Id="rId13" Type="http://schemas.openxmlformats.org/officeDocument/2006/relationships/ctrlProp" Target="../ctrlProps/ctrlProp45.xml"/><Relationship Id="rId3" Type="http://schemas.openxmlformats.org/officeDocument/2006/relationships/vmlDrawing" Target="../drawings/vmlDrawing7.vml"/><Relationship Id="rId7" Type="http://schemas.openxmlformats.org/officeDocument/2006/relationships/ctrlProp" Target="../ctrlProps/ctrlProp39.xml"/><Relationship Id="rId12" Type="http://schemas.openxmlformats.org/officeDocument/2006/relationships/ctrlProp" Target="../ctrlProps/ctrlProp44.xml"/><Relationship Id="rId2" Type="http://schemas.openxmlformats.org/officeDocument/2006/relationships/drawing" Target="../drawings/drawing4.xml"/><Relationship Id="rId16" Type="http://schemas.openxmlformats.org/officeDocument/2006/relationships/ctrlProp" Target="../ctrlProps/ctrlProp48.xml"/><Relationship Id="rId1" Type="http://schemas.openxmlformats.org/officeDocument/2006/relationships/printerSettings" Target="../printerSettings/printerSettings4.bin"/><Relationship Id="rId6" Type="http://schemas.openxmlformats.org/officeDocument/2006/relationships/ctrlProp" Target="../ctrlProps/ctrlProp38.xml"/><Relationship Id="rId11" Type="http://schemas.openxmlformats.org/officeDocument/2006/relationships/ctrlProp" Target="../ctrlProps/ctrlProp43.xml"/><Relationship Id="rId5" Type="http://schemas.openxmlformats.org/officeDocument/2006/relationships/ctrlProp" Target="../ctrlProps/ctrlProp37.xml"/><Relationship Id="rId15" Type="http://schemas.openxmlformats.org/officeDocument/2006/relationships/ctrlProp" Target="../ctrlProps/ctrlProp47.xml"/><Relationship Id="rId10" Type="http://schemas.openxmlformats.org/officeDocument/2006/relationships/ctrlProp" Target="../ctrlProps/ctrlProp42.xml"/><Relationship Id="rId4" Type="http://schemas.openxmlformats.org/officeDocument/2006/relationships/vmlDrawing" Target="../drawings/vmlDrawing8.vml"/><Relationship Id="rId9" Type="http://schemas.openxmlformats.org/officeDocument/2006/relationships/ctrlProp" Target="../ctrlProps/ctrlProp41.xml"/><Relationship Id="rId14" Type="http://schemas.openxmlformats.org/officeDocument/2006/relationships/ctrlProp" Target="../ctrlProps/ctrlProp46.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2.xml"/><Relationship Id="rId13" Type="http://schemas.openxmlformats.org/officeDocument/2006/relationships/ctrlProp" Target="../ctrlProps/ctrlProp57.xml"/><Relationship Id="rId3" Type="http://schemas.openxmlformats.org/officeDocument/2006/relationships/vmlDrawing" Target="../drawings/vmlDrawing9.vml"/><Relationship Id="rId7" Type="http://schemas.openxmlformats.org/officeDocument/2006/relationships/ctrlProp" Target="../ctrlProps/ctrlProp51.xml"/><Relationship Id="rId12"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0.xml"/><Relationship Id="rId1" Type="http://schemas.openxmlformats.org/officeDocument/2006/relationships/printerSettings" Target="../printerSettings/printerSettings5.bin"/><Relationship Id="rId6" Type="http://schemas.openxmlformats.org/officeDocument/2006/relationships/ctrlProp" Target="../ctrlProps/ctrlProp50.xml"/><Relationship Id="rId11" Type="http://schemas.openxmlformats.org/officeDocument/2006/relationships/ctrlProp" Target="../ctrlProps/ctrlProp55.xml"/><Relationship Id="rId5" Type="http://schemas.openxmlformats.org/officeDocument/2006/relationships/ctrlProp" Target="../ctrlProps/ctrlProp49.xml"/><Relationship Id="rId15" Type="http://schemas.openxmlformats.org/officeDocument/2006/relationships/ctrlProp" Target="../ctrlProps/ctrlProp59.xml"/><Relationship Id="rId10" Type="http://schemas.openxmlformats.org/officeDocument/2006/relationships/ctrlProp" Target="../ctrlProps/ctrlProp54.xml"/><Relationship Id="rId4" Type="http://schemas.openxmlformats.org/officeDocument/2006/relationships/vmlDrawing" Target="../drawings/vmlDrawing10.vml"/><Relationship Id="rId9" Type="http://schemas.openxmlformats.org/officeDocument/2006/relationships/ctrlProp" Target="../ctrlProps/ctrlProp53.xml"/><Relationship Id="rId14" Type="http://schemas.openxmlformats.org/officeDocument/2006/relationships/ctrlProp" Target="../ctrlProps/ctrlProp58.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64.xml"/><Relationship Id="rId13" Type="http://schemas.openxmlformats.org/officeDocument/2006/relationships/ctrlProp" Target="../ctrlProps/ctrlProp69.xml"/><Relationship Id="rId3" Type="http://schemas.openxmlformats.org/officeDocument/2006/relationships/vmlDrawing" Target="../drawings/vmlDrawing11.vml"/><Relationship Id="rId7" Type="http://schemas.openxmlformats.org/officeDocument/2006/relationships/ctrlProp" Target="../ctrlProps/ctrlProp63.xml"/><Relationship Id="rId12" Type="http://schemas.openxmlformats.org/officeDocument/2006/relationships/ctrlProp" Target="../ctrlProps/ctrlProp68.xml"/><Relationship Id="rId2" Type="http://schemas.openxmlformats.org/officeDocument/2006/relationships/drawing" Target="../drawings/drawing6.xml"/><Relationship Id="rId16" Type="http://schemas.openxmlformats.org/officeDocument/2006/relationships/ctrlProp" Target="../ctrlProps/ctrlProp72.xml"/><Relationship Id="rId1" Type="http://schemas.openxmlformats.org/officeDocument/2006/relationships/printerSettings" Target="../printerSettings/printerSettings6.bin"/><Relationship Id="rId6" Type="http://schemas.openxmlformats.org/officeDocument/2006/relationships/ctrlProp" Target="../ctrlProps/ctrlProp62.xml"/><Relationship Id="rId11" Type="http://schemas.openxmlformats.org/officeDocument/2006/relationships/ctrlProp" Target="../ctrlProps/ctrlProp67.xml"/><Relationship Id="rId5" Type="http://schemas.openxmlformats.org/officeDocument/2006/relationships/ctrlProp" Target="../ctrlProps/ctrlProp61.xml"/><Relationship Id="rId15" Type="http://schemas.openxmlformats.org/officeDocument/2006/relationships/ctrlProp" Target="../ctrlProps/ctrlProp71.xml"/><Relationship Id="rId10" Type="http://schemas.openxmlformats.org/officeDocument/2006/relationships/ctrlProp" Target="../ctrlProps/ctrlProp66.xml"/><Relationship Id="rId4" Type="http://schemas.openxmlformats.org/officeDocument/2006/relationships/vmlDrawing" Target="../drawings/vmlDrawing12.vml"/><Relationship Id="rId9" Type="http://schemas.openxmlformats.org/officeDocument/2006/relationships/ctrlProp" Target="../ctrlProps/ctrlProp65.xml"/><Relationship Id="rId14" Type="http://schemas.openxmlformats.org/officeDocument/2006/relationships/ctrlProp" Target="../ctrlProps/ctrlProp7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76.xml"/><Relationship Id="rId13" Type="http://schemas.openxmlformats.org/officeDocument/2006/relationships/ctrlProp" Target="../ctrlProps/ctrlProp81.xml"/><Relationship Id="rId3" Type="http://schemas.openxmlformats.org/officeDocument/2006/relationships/vmlDrawing" Target="../drawings/vmlDrawing13.vml"/><Relationship Id="rId7" Type="http://schemas.openxmlformats.org/officeDocument/2006/relationships/ctrlProp" Target="../ctrlProps/ctrlProp75.xml"/><Relationship Id="rId12" Type="http://schemas.openxmlformats.org/officeDocument/2006/relationships/ctrlProp" Target="../ctrlProps/ctrlProp80.xml"/><Relationship Id="rId2" Type="http://schemas.openxmlformats.org/officeDocument/2006/relationships/drawing" Target="../drawings/drawing7.xml"/><Relationship Id="rId16" Type="http://schemas.openxmlformats.org/officeDocument/2006/relationships/ctrlProp" Target="../ctrlProps/ctrlProp84.xml"/><Relationship Id="rId1" Type="http://schemas.openxmlformats.org/officeDocument/2006/relationships/printerSettings" Target="../printerSettings/printerSettings7.bin"/><Relationship Id="rId6" Type="http://schemas.openxmlformats.org/officeDocument/2006/relationships/ctrlProp" Target="../ctrlProps/ctrlProp74.xml"/><Relationship Id="rId11" Type="http://schemas.openxmlformats.org/officeDocument/2006/relationships/ctrlProp" Target="../ctrlProps/ctrlProp79.xml"/><Relationship Id="rId5" Type="http://schemas.openxmlformats.org/officeDocument/2006/relationships/ctrlProp" Target="../ctrlProps/ctrlProp73.xml"/><Relationship Id="rId15" Type="http://schemas.openxmlformats.org/officeDocument/2006/relationships/ctrlProp" Target="../ctrlProps/ctrlProp83.xml"/><Relationship Id="rId10" Type="http://schemas.openxmlformats.org/officeDocument/2006/relationships/ctrlProp" Target="../ctrlProps/ctrlProp78.xml"/><Relationship Id="rId4" Type="http://schemas.openxmlformats.org/officeDocument/2006/relationships/vmlDrawing" Target="../drawings/vmlDrawing14.vml"/><Relationship Id="rId9" Type="http://schemas.openxmlformats.org/officeDocument/2006/relationships/ctrlProp" Target="../ctrlProps/ctrlProp77.xml"/><Relationship Id="rId14" Type="http://schemas.openxmlformats.org/officeDocument/2006/relationships/ctrlProp" Target="../ctrlProps/ctrlProp82.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88.xml"/><Relationship Id="rId13" Type="http://schemas.openxmlformats.org/officeDocument/2006/relationships/ctrlProp" Target="../ctrlProps/ctrlProp93.xml"/><Relationship Id="rId3" Type="http://schemas.openxmlformats.org/officeDocument/2006/relationships/vmlDrawing" Target="../drawings/vmlDrawing15.vml"/><Relationship Id="rId7" Type="http://schemas.openxmlformats.org/officeDocument/2006/relationships/ctrlProp" Target="../ctrlProps/ctrlProp87.xml"/><Relationship Id="rId12" Type="http://schemas.openxmlformats.org/officeDocument/2006/relationships/ctrlProp" Target="../ctrlProps/ctrlProp92.xml"/><Relationship Id="rId2" Type="http://schemas.openxmlformats.org/officeDocument/2006/relationships/drawing" Target="../drawings/drawing8.xml"/><Relationship Id="rId16" Type="http://schemas.openxmlformats.org/officeDocument/2006/relationships/ctrlProp" Target="../ctrlProps/ctrlProp96.xml"/><Relationship Id="rId1" Type="http://schemas.openxmlformats.org/officeDocument/2006/relationships/printerSettings" Target="../printerSettings/printerSettings8.bin"/><Relationship Id="rId6" Type="http://schemas.openxmlformats.org/officeDocument/2006/relationships/ctrlProp" Target="../ctrlProps/ctrlProp86.xml"/><Relationship Id="rId11" Type="http://schemas.openxmlformats.org/officeDocument/2006/relationships/ctrlProp" Target="../ctrlProps/ctrlProp91.xml"/><Relationship Id="rId5" Type="http://schemas.openxmlformats.org/officeDocument/2006/relationships/ctrlProp" Target="../ctrlProps/ctrlProp85.xml"/><Relationship Id="rId15" Type="http://schemas.openxmlformats.org/officeDocument/2006/relationships/ctrlProp" Target="../ctrlProps/ctrlProp95.xml"/><Relationship Id="rId10" Type="http://schemas.openxmlformats.org/officeDocument/2006/relationships/ctrlProp" Target="../ctrlProps/ctrlProp90.xml"/><Relationship Id="rId4" Type="http://schemas.openxmlformats.org/officeDocument/2006/relationships/vmlDrawing" Target="../drawings/vmlDrawing16.vml"/><Relationship Id="rId9" Type="http://schemas.openxmlformats.org/officeDocument/2006/relationships/ctrlProp" Target="../ctrlProps/ctrlProp89.xml"/><Relationship Id="rId14" Type="http://schemas.openxmlformats.org/officeDocument/2006/relationships/ctrlProp" Target="../ctrlProps/ctrlProp94.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00.xml"/><Relationship Id="rId13" Type="http://schemas.openxmlformats.org/officeDocument/2006/relationships/ctrlProp" Target="../ctrlProps/ctrlProp105.xml"/><Relationship Id="rId3" Type="http://schemas.openxmlformats.org/officeDocument/2006/relationships/vmlDrawing" Target="../drawings/vmlDrawing17.vml"/><Relationship Id="rId7" Type="http://schemas.openxmlformats.org/officeDocument/2006/relationships/ctrlProp" Target="../ctrlProps/ctrlProp99.xml"/><Relationship Id="rId12" Type="http://schemas.openxmlformats.org/officeDocument/2006/relationships/ctrlProp" Target="../ctrlProps/ctrlProp104.xml"/><Relationship Id="rId2" Type="http://schemas.openxmlformats.org/officeDocument/2006/relationships/drawing" Target="../drawings/drawing9.xml"/><Relationship Id="rId16" Type="http://schemas.openxmlformats.org/officeDocument/2006/relationships/ctrlProp" Target="../ctrlProps/ctrlProp108.xml"/><Relationship Id="rId1" Type="http://schemas.openxmlformats.org/officeDocument/2006/relationships/printerSettings" Target="../printerSettings/printerSettings9.bin"/><Relationship Id="rId6" Type="http://schemas.openxmlformats.org/officeDocument/2006/relationships/ctrlProp" Target="../ctrlProps/ctrlProp98.xml"/><Relationship Id="rId11" Type="http://schemas.openxmlformats.org/officeDocument/2006/relationships/ctrlProp" Target="../ctrlProps/ctrlProp103.xml"/><Relationship Id="rId5" Type="http://schemas.openxmlformats.org/officeDocument/2006/relationships/ctrlProp" Target="../ctrlProps/ctrlProp97.xml"/><Relationship Id="rId15" Type="http://schemas.openxmlformats.org/officeDocument/2006/relationships/ctrlProp" Target="../ctrlProps/ctrlProp107.xml"/><Relationship Id="rId10" Type="http://schemas.openxmlformats.org/officeDocument/2006/relationships/ctrlProp" Target="../ctrlProps/ctrlProp102.xml"/><Relationship Id="rId4" Type="http://schemas.openxmlformats.org/officeDocument/2006/relationships/vmlDrawing" Target="../drawings/vmlDrawing18.vml"/><Relationship Id="rId9" Type="http://schemas.openxmlformats.org/officeDocument/2006/relationships/ctrlProp" Target="../ctrlProps/ctrlProp101.xml"/><Relationship Id="rId14" Type="http://schemas.openxmlformats.org/officeDocument/2006/relationships/ctrlProp" Target="../ctrlProps/ctrlProp10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tabColor rgb="FFFFFF00"/>
  </sheetPr>
  <dimension ref="A2:P92"/>
  <sheetViews>
    <sheetView showGridLines="0" topLeftCell="A16" zoomScaleNormal="100" zoomScalePageLayoutView="80" workbookViewId="0">
      <selection activeCell="C31" sqref="C31:H32"/>
    </sheetView>
  </sheetViews>
  <sheetFormatPr baseColWidth="10" defaultColWidth="11.42578125" defaultRowHeight="15" x14ac:dyDescent="0.25"/>
  <cols>
    <col min="1" max="2" width="11.42578125" style="1"/>
    <col min="3" max="3" width="13.140625" style="1" customWidth="1"/>
    <col min="4" max="6" width="11.42578125" style="1"/>
    <col min="7" max="7" width="8.7109375" style="1" customWidth="1"/>
    <col min="8" max="8" width="11.85546875" style="1" customWidth="1"/>
    <col min="9" max="9" width="11.42578125" style="1"/>
    <col min="10" max="10" width="8.85546875" style="1" customWidth="1"/>
    <col min="11" max="13" width="11.42578125" style="1"/>
    <col min="14" max="14" width="13.42578125" style="1" customWidth="1"/>
    <col min="15" max="15" width="11.42578125" style="1" customWidth="1"/>
    <col min="16" max="16" width="9.7109375" style="1" customWidth="1"/>
    <col min="17" max="16384" width="11.42578125" style="1"/>
  </cols>
  <sheetData>
    <row r="2" spans="1:16" ht="15.75" thickBot="1" x14ac:dyDescent="0.3"/>
    <row r="3" spans="1:16" ht="15" customHeight="1" thickTop="1" thickBot="1" x14ac:dyDescent="0.3">
      <c r="A3" s="149" t="s">
        <v>58</v>
      </c>
      <c r="B3" s="149"/>
      <c r="C3" s="149"/>
      <c r="D3" s="149"/>
      <c r="E3" s="149"/>
      <c r="F3" s="149"/>
      <c r="G3" s="149"/>
      <c r="H3" s="149"/>
    </row>
    <row r="4" spans="1:16" ht="21.75" customHeight="1" thickTop="1" x14ac:dyDescent="0.4">
      <c r="A4" s="3"/>
      <c r="B4" s="2"/>
      <c r="C4" s="2"/>
      <c r="E4" s="2"/>
      <c r="F4" s="3"/>
      <c r="G4" s="2"/>
      <c r="H4" s="4"/>
      <c r="I4" s="134" t="s">
        <v>38</v>
      </c>
      <c r="J4" s="135"/>
      <c r="K4" s="135"/>
      <c r="L4" s="135"/>
      <c r="M4" s="135"/>
      <c r="N4" s="135"/>
      <c r="O4" s="135"/>
      <c r="P4" s="136"/>
    </row>
    <row r="5" spans="1:16" ht="15.75" x14ac:dyDescent="0.25">
      <c r="A5" s="62" t="s">
        <v>59</v>
      </c>
      <c r="F5" s="61" t="s">
        <v>61</v>
      </c>
      <c r="G5" s="1">
        <v>2022</v>
      </c>
      <c r="I5" s="30"/>
      <c r="J5" s="31"/>
      <c r="K5" s="31"/>
      <c r="L5" s="31"/>
      <c r="M5" s="31"/>
      <c r="N5" s="31"/>
      <c r="O5" s="31"/>
      <c r="P5" s="32"/>
    </row>
    <row r="6" spans="1:16" ht="18.75" customHeight="1" x14ac:dyDescent="0.25">
      <c r="A6" s="11" t="s">
        <v>1</v>
      </c>
      <c r="B6" s="12"/>
      <c r="C6" s="13" t="s">
        <v>0</v>
      </c>
      <c r="D6" s="147" t="s">
        <v>62</v>
      </c>
      <c r="E6" s="147"/>
      <c r="F6" s="147"/>
      <c r="G6" s="147"/>
      <c r="H6" s="148"/>
      <c r="I6" s="137" t="s">
        <v>21</v>
      </c>
      <c r="J6" s="138"/>
      <c r="K6" s="138"/>
      <c r="L6" s="138"/>
      <c r="M6" s="138"/>
      <c r="N6" s="138"/>
      <c r="O6" s="138"/>
      <c r="P6" s="139"/>
    </row>
    <row r="7" spans="1:16" ht="18.75" x14ac:dyDescent="0.25">
      <c r="A7" s="14" t="s">
        <v>2</v>
      </c>
      <c r="B7" s="28"/>
      <c r="C7" s="15" t="s">
        <v>0</v>
      </c>
      <c r="D7" s="152" t="s">
        <v>63</v>
      </c>
      <c r="E7" s="152"/>
      <c r="F7" s="152"/>
      <c r="G7" s="152"/>
      <c r="H7" s="153"/>
      <c r="I7" s="42"/>
      <c r="J7" s="40"/>
      <c r="K7" s="40"/>
      <c r="L7" s="40"/>
      <c r="M7" s="40"/>
      <c r="N7" s="40"/>
      <c r="O7" s="40"/>
      <c r="P7" s="41"/>
    </row>
    <row r="8" spans="1:16" ht="18.75" customHeight="1" x14ac:dyDescent="0.25">
      <c r="A8" s="14" t="s">
        <v>32</v>
      </c>
      <c r="B8" s="28"/>
      <c r="C8" s="28"/>
      <c r="D8" s="147"/>
      <c r="E8" s="147"/>
      <c r="F8" s="147"/>
      <c r="G8" s="147"/>
      <c r="H8" s="148"/>
      <c r="I8" s="42"/>
      <c r="J8" s="40"/>
      <c r="K8" s="40"/>
      <c r="L8" s="40"/>
      <c r="M8" s="40"/>
      <c r="N8" s="40"/>
      <c r="O8" s="40"/>
      <c r="P8" s="41"/>
    </row>
    <row r="9" spans="1:16" ht="18.75" x14ac:dyDescent="0.3">
      <c r="A9" s="16" t="s">
        <v>3</v>
      </c>
      <c r="B9" s="29"/>
      <c r="C9" s="17" t="s">
        <v>0</v>
      </c>
      <c r="D9" s="152"/>
      <c r="E9" s="152"/>
      <c r="F9" s="152"/>
      <c r="G9" s="152"/>
      <c r="H9" s="153"/>
      <c r="I9" s="140"/>
      <c r="J9" s="141"/>
      <c r="K9" s="141"/>
      <c r="L9" s="141"/>
      <c r="M9" s="141"/>
      <c r="N9" s="141"/>
      <c r="O9" s="141"/>
      <c r="P9" s="142"/>
    </row>
    <row r="10" spans="1:16" ht="20.25" customHeight="1" x14ac:dyDescent="0.25">
      <c r="I10" s="140" t="s">
        <v>22</v>
      </c>
      <c r="J10" s="141"/>
      <c r="K10" s="141"/>
      <c r="L10" s="141"/>
      <c r="M10" s="141"/>
      <c r="N10" s="141"/>
      <c r="O10" s="141"/>
      <c r="P10" s="142"/>
    </row>
    <row r="11" spans="1:16" ht="18.75" customHeight="1" x14ac:dyDescent="0.4">
      <c r="A11" s="134" t="s">
        <v>5</v>
      </c>
      <c r="B11" s="135"/>
      <c r="C11" s="135"/>
      <c r="D11" s="135"/>
      <c r="E11" s="135"/>
      <c r="F11" s="135"/>
      <c r="G11" s="135"/>
      <c r="H11" s="136"/>
      <c r="I11" s="34"/>
      <c r="J11" s="35"/>
      <c r="K11" s="35"/>
      <c r="L11" s="35"/>
      <c r="M11" s="35"/>
      <c r="N11" s="35"/>
      <c r="O11" s="35"/>
      <c r="P11" s="36"/>
    </row>
    <row r="12" spans="1:16" ht="19.5" customHeight="1" x14ac:dyDescent="0.25">
      <c r="A12" s="154" t="s">
        <v>4</v>
      </c>
      <c r="B12" s="155"/>
      <c r="C12" s="155"/>
      <c r="D12" s="155"/>
      <c r="E12" s="155"/>
      <c r="F12" s="155"/>
      <c r="G12" s="155"/>
      <c r="H12" s="156"/>
      <c r="I12" s="42"/>
      <c r="J12" s="40"/>
      <c r="K12" s="40"/>
      <c r="L12" s="40"/>
      <c r="M12" s="40"/>
      <c r="N12" s="40"/>
      <c r="O12" s="40"/>
      <c r="P12" s="41"/>
    </row>
    <row r="13" spans="1:16" ht="16.5" customHeight="1" x14ac:dyDescent="0.25">
      <c r="A13" s="154"/>
      <c r="B13" s="155"/>
      <c r="C13" s="155"/>
      <c r="D13" s="155"/>
      <c r="E13" s="155"/>
      <c r="F13" s="155"/>
      <c r="G13" s="155"/>
      <c r="H13" s="156"/>
      <c r="I13" s="42"/>
      <c r="J13" s="40"/>
      <c r="K13" s="40"/>
      <c r="L13" s="40"/>
      <c r="M13" s="40"/>
      <c r="N13" s="40"/>
      <c r="O13" s="40"/>
      <c r="P13" s="41"/>
    </row>
    <row r="14" spans="1:16" ht="15.75" customHeight="1" x14ac:dyDescent="0.25">
      <c r="A14" s="157"/>
      <c r="B14" s="158"/>
      <c r="C14" s="158"/>
      <c r="D14" s="158"/>
      <c r="E14" s="158"/>
      <c r="F14" s="158"/>
      <c r="G14" s="158"/>
      <c r="H14" s="159"/>
      <c r="I14" s="140"/>
      <c r="J14" s="141"/>
      <c r="K14" s="141"/>
      <c r="L14" s="141"/>
      <c r="M14" s="141"/>
      <c r="N14" s="141"/>
      <c r="O14" s="141"/>
      <c r="P14" s="142"/>
    </row>
    <row r="15" spans="1:16" ht="24" customHeight="1" x14ac:dyDescent="0.25">
      <c r="I15" s="140" t="s">
        <v>23</v>
      </c>
      <c r="J15" s="141"/>
      <c r="K15" s="141"/>
      <c r="L15" s="141"/>
      <c r="M15" s="141"/>
      <c r="N15" s="141"/>
      <c r="O15" s="141"/>
      <c r="P15" s="142"/>
    </row>
    <row r="16" spans="1:16" ht="21" x14ac:dyDescent="0.4">
      <c r="A16" s="134" t="s">
        <v>6</v>
      </c>
      <c r="B16" s="135"/>
      <c r="C16" s="135"/>
      <c r="D16" s="135"/>
      <c r="E16" s="135"/>
      <c r="F16" s="135"/>
      <c r="G16" s="135"/>
      <c r="H16" s="136"/>
      <c r="I16" s="42"/>
      <c r="J16" s="40"/>
      <c r="K16" s="40"/>
      <c r="L16" s="40"/>
      <c r="M16" s="40"/>
      <c r="N16" s="40"/>
      <c r="O16" s="40"/>
      <c r="P16" s="41"/>
    </row>
    <row r="17" spans="1:16" ht="17.25" customHeight="1" x14ac:dyDescent="0.25">
      <c r="A17" s="99" t="s">
        <v>7</v>
      </c>
      <c r="B17" s="103" t="s">
        <v>66</v>
      </c>
      <c r="C17" s="103"/>
      <c r="D17" s="103"/>
      <c r="E17" s="103"/>
      <c r="F17" s="103"/>
      <c r="G17" s="103"/>
      <c r="H17" s="104"/>
      <c r="I17" s="42"/>
      <c r="J17" s="40"/>
      <c r="K17" s="40"/>
      <c r="L17" s="40"/>
      <c r="M17" s="40"/>
      <c r="N17" s="40"/>
      <c r="O17" s="40"/>
      <c r="P17" s="41"/>
    </row>
    <row r="18" spans="1:16" x14ac:dyDescent="0.25">
      <c r="A18" s="100"/>
      <c r="B18" s="105"/>
      <c r="C18" s="105"/>
      <c r="D18" s="105"/>
      <c r="E18" s="105"/>
      <c r="F18" s="105"/>
      <c r="G18" s="105"/>
      <c r="H18" s="106"/>
      <c r="I18" s="30"/>
      <c r="J18" s="31"/>
      <c r="K18" s="31"/>
      <c r="L18" s="31"/>
      <c r="M18" s="31"/>
      <c r="N18" s="31"/>
      <c r="O18" s="31"/>
      <c r="P18" s="32"/>
    </row>
    <row r="19" spans="1:16" ht="24" customHeight="1" x14ac:dyDescent="0.25">
      <c r="A19" s="96" t="s">
        <v>46</v>
      </c>
      <c r="B19" s="97"/>
      <c r="C19" s="101" t="s">
        <v>64</v>
      </c>
      <c r="D19" s="101"/>
      <c r="E19" s="101"/>
      <c r="F19" s="101"/>
      <c r="G19" s="101"/>
      <c r="H19" s="102"/>
      <c r="I19" s="143"/>
      <c r="J19" s="144"/>
      <c r="K19" s="144"/>
      <c r="L19" s="144"/>
      <c r="M19" s="144"/>
      <c r="N19" s="144"/>
      <c r="O19" s="144"/>
      <c r="P19" s="145"/>
    </row>
    <row r="20" spans="1:16" ht="24" customHeight="1" x14ac:dyDescent="0.25">
      <c r="A20" s="96" t="s">
        <v>48</v>
      </c>
      <c r="B20" s="97"/>
      <c r="C20" s="101" t="s">
        <v>65</v>
      </c>
      <c r="D20" s="101"/>
      <c r="E20" s="101"/>
      <c r="F20" s="101"/>
      <c r="G20" s="101"/>
      <c r="H20" s="102"/>
      <c r="I20" s="31"/>
      <c r="J20" s="31"/>
      <c r="K20" s="31"/>
      <c r="L20" s="31"/>
      <c r="M20" s="31"/>
      <c r="N20" s="31"/>
      <c r="O20" s="31"/>
      <c r="P20" s="31"/>
    </row>
    <row r="21" spans="1:16" ht="18.75" customHeight="1" x14ac:dyDescent="0.25">
      <c r="A21" s="18" t="s">
        <v>8</v>
      </c>
      <c r="B21" s="63">
        <v>0.3</v>
      </c>
      <c r="C21" s="40"/>
      <c r="D21" s="40"/>
      <c r="E21" s="40"/>
      <c r="F21" s="40"/>
      <c r="G21" s="40"/>
      <c r="H21" s="41"/>
    </row>
    <row r="22" spans="1:16" ht="5.25" customHeight="1" x14ac:dyDescent="0.25">
      <c r="A22" s="38"/>
      <c r="B22" s="47"/>
      <c r="C22" s="44"/>
      <c r="D22" s="44"/>
      <c r="E22" s="44"/>
      <c r="F22" s="44"/>
      <c r="G22" s="44"/>
      <c r="H22" s="45"/>
    </row>
    <row r="23" spans="1:16" ht="20.25" customHeight="1" x14ac:dyDescent="0.4">
      <c r="A23" s="99" t="s">
        <v>9</v>
      </c>
      <c r="B23" s="103" t="s">
        <v>67</v>
      </c>
      <c r="C23" s="103"/>
      <c r="D23" s="103"/>
      <c r="E23" s="103"/>
      <c r="F23" s="103"/>
      <c r="G23" s="103"/>
      <c r="H23" s="104"/>
      <c r="I23" s="146" t="s">
        <v>24</v>
      </c>
      <c r="J23" s="146"/>
      <c r="K23" s="146"/>
      <c r="L23" s="146"/>
      <c r="M23" s="146"/>
      <c r="N23" s="146"/>
      <c r="O23" s="146"/>
    </row>
    <row r="24" spans="1:16" ht="20.25" customHeight="1" x14ac:dyDescent="0.25">
      <c r="A24" s="100"/>
      <c r="B24" s="105"/>
      <c r="C24" s="105"/>
      <c r="D24" s="105"/>
      <c r="E24" s="105"/>
      <c r="F24" s="105"/>
      <c r="G24" s="105"/>
      <c r="H24" s="106"/>
      <c r="I24" s="21" t="s">
        <v>25</v>
      </c>
      <c r="K24" s="95" t="s">
        <v>57</v>
      </c>
      <c r="L24" s="95"/>
      <c r="M24" s="95"/>
      <c r="P24" s="22" t="s">
        <v>26</v>
      </c>
    </row>
    <row r="25" spans="1:16" ht="24" customHeight="1" x14ac:dyDescent="0.25">
      <c r="A25" s="96" t="s">
        <v>46</v>
      </c>
      <c r="B25" s="97"/>
      <c r="C25" s="101" t="s">
        <v>68</v>
      </c>
      <c r="D25" s="101"/>
      <c r="E25" s="101"/>
      <c r="F25" s="101"/>
      <c r="G25" s="101"/>
      <c r="H25" s="102"/>
      <c r="I25" s="21"/>
      <c r="K25" s="46"/>
      <c r="L25" s="46"/>
      <c r="M25" s="46"/>
      <c r="P25" s="22"/>
    </row>
    <row r="26" spans="1:16" ht="51.75" customHeight="1" x14ac:dyDescent="0.25">
      <c r="A26" s="96" t="s">
        <v>47</v>
      </c>
      <c r="B26" s="97"/>
      <c r="C26" s="150" t="s">
        <v>69</v>
      </c>
      <c r="D26" s="150"/>
      <c r="E26" s="150"/>
      <c r="F26" s="150"/>
      <c r="G26" s="150"/>
      <c r="H26" s="151"/>
    </row>
    <row r="27" spans="1:16" ht="15.75" customHeight="1" x14ac:dyDescent="0.25">
      <c r="A27" s="18" t="s">
        <v>8</v>
      </c>
      <c r="B27" s="64">
        <v>0.5</v>
      </c>
      <c r="C27" s="40"/>
      <c r="D27" s="40"/>
      <c r="E27" s="40"/>
      <c r="F27" s="40"/>
      <c r="G27" s="40"/>
      <c r="H27" s="41"/>
    </row>
    <row r="28" spans="1:16" ht="6" customHeight="1" x14ac:dyDescent="0.25">
      <c r="A28" s="38"/>
      <c r="B28" s="48"/>
      <c r="C28" s="44"/>
      <c r="D28" s="44"/>
      <c r="E28" s="44"/>
      <c r="F28" s="44"/>
      <c r="G28" s="44"/>
      <c r="H28" s="45"/>
    </row>
    <row r="29" spans="1:16" ht="20.25" customHeight="1" x14ac:dyDescent="0.25">
      <c r="A29" s="99" t="s">
        <v>10</v>
      </c>
      <c r="B29" s="103" t="s">
        <v>70</v>
      </c>
      <c r="C29" s="103"/>
      <c r="D29" s="103"/>
      <c r="E29" s="103"/>
      <c r="F29" s="103"/>
      <c r="G29" s="103"/>
      <c r="H29" s="104"/>
    </row>
    <row r="30" spans="1:16" ht="20.25" customHeight="1" x14ac:dyDescent="0.25">
      <c r="A30" s="100"/>
      <c r="B30" s="105"/>
      <c r="C30" s="105"/>
      <c r="D30" s="105"/>
      <c r="E30" s="105"/>
      <c r="F30" s="105"/>
      <c r="G30" s="105"/>
      <c r="H30" s="106"/>
    </row>
    <row r="31" spans="1:16" ht="20.25" customHeight="1" x14ac:dyDescent="0.25">
      <c r="A31" s="96" t="s">
        <v>46</v>
      </c>
      <c r="B31" s="97"/>
      <c r="C31" s="101" t="s">
        <v>71</v>
      </c>
      <c r="D31" s="101"/>
      <c r="E31" s="101"/>
      <c r="F31" s="101"/>
      <c r="G31" s="101"/>
      <c r="H31" s="102"/>
    </row>
    <row r="32" spans="1:16" ht="22.5" customHeight="1" x14ac:dyDescent="0.25">
      <c r="A32" s="96" t="s">
        <v>47</v>
      </c>
      <c r="B32" s="97"/>
      <c r="C32" s="101" t="s">
        <v>72</v>
      </c>
      <c r="D32" s="101"/>
      <c r="E32" s="101"/>
      <c r="F32" s="101"/>
      <c r="G32" s="101"/>
      <c r="H32" s="102"/>
    </row>
    <row r="33" spans="1:16" ht="15" customHeight="1" x14ac:dyDescent="0.25">
      <c r="A33" s="18" t="s">
        <v>8</v>
      </c>
      <c r="B33" s="65">
        <v>0.1</v>
      </c>
      <c r="C33" s="69"/>
      <c r="D33" s="69"/>
      <c r="E33" s="69"/>
      <c r="F33" s="69"/>
      <c r="G33" s="69"/>
      <c r="H33" s="70"/>
    </row>
    <row r="34" spans="1:16" ht="7.5" customHeight="1" x14ac:dyDescent="0.25">
      <c r="A34" s="38"/>
      <c r="B34" s="39"/>
      <c r="C34" s="71"/>
      <c r="D34" s="71"/>
      <c r="E34" s="71"/>
      <c r="F34" s="71"/>
      <c r="G34" s="71"/>
      <c r="H34" s="72"/>
    </row>
    <row r="35" spans="1:16" ht="20.25" customHeight="1" x14ac:dyDescent="0.25">
      <c r="A35" s="99" t="s">
        <v>11</v>
      </c>
      <c r="B35" s="103" t="s">
        <v>73</v>
      </c>
      <c r="C35" s="103"/>
      <c r="D35" s="103"/>
      <c r="E35" s="103"/>
      <c r="F35" s="103"/>
      <c r="G35" s="103"/>
      <c r="H35" s="104"/>
      <c r="K35" s="73" t="s">
        <v>27</v>
      </c>
      <c r="L35" s="73"/>
      <c r="M35" s="73"/>
    </row>
    <row r="36" spans="1:16" ht="20.25" customHeight="1" x14ac:dyDescent="0.25">
      <c r="A36" s="100"/>
      <c r="B36" s="105"/>
      <c r="C36" s="105"/>
      <c r="D36" s="105"/>
      <c r="E36" s="105"/>
      <c r="F36" s="105"/>
      <c r="G36" s="105"/>
      <c r="H36" s="106"/>
      <c r="I36" s="98" t="s">
        <v>39</v>
      </c>
      <c r="J36" s="98"/>
      <c r="K36" s="98"/>
      <c r="L36" s="98"/>
      <c r="M36" s="98"/>
      <c r="N36" s="98"/>
      <c r="O36" s="98"/>
      <c r="P36" s="98"/>
    </row>
    <row r="37" spans="1:16" ht="20.25" customHeight="1" x14ac:dyDescent="0.25">
      <c r="A37" s="96" t="s">
        <v>46</v>
      </c>
      <c r="B37" s="97"/>
      <c r="C37" s="101" t="s">
        <v>74</v>
      </c>
      <c r="D37" s="101"/>
      <c r="E37" s="101"/>
      <c r="F37" s="101"/>
      <c r="G37" s="101"/>
      <c r="H37" s="102"/>
      <c r="I37" s="98"/>
      <c r="J37" s="98"/>
      <c r="K37" s="98"/>
      <c r="L37" s="98"/>
      <c r="M37" s="98"/>
      <c r="N37" s="98"/>
      <c r="O37" s="98"/>
      <c r="P37" s="98"/>
    </row>
    <row r="38" spans="1:16" ht="22.5" customHeight="1" x14ac:dyDescent="0.25">
      <c r="A38" s="96" t="s">
        <v>47</v>
      </c>
      <c r="B38" s="97"/>
      <c r="C38" s="101" t="s">
        <v>75</v>
      </c>
      <c r="D38" s="101"/>
      <c r="E38" s="101"/>
      <c r="F38" s="101"/>
      <c r="G38" s="101"/>
      <c r="H38" s="102"/>
      <c r="I38" s="98"/>
      <c r="J38" s="98"/>
      <c r="K38" s="98"/>
      <c r="L38" s="98"/>
      <c r="M38" s="98"/>
      <c r="N38" s="98"/>
      <c r="O38" s="98"/>
      <c r="P38" s="98"/>
    </row>
    <row r="39" spans="1:16" ht="15" customHeight="1" x14ac:dyDescent="0.25">
      <c r="A39" s="18" t="s">
        <v>8</v>
      </c>
      <c r="B39" s="65">
        <v>0.1</v>
      </c>
      <c r="C39" s="40"/>
      <c r="D39" s="40"/>
      <c r="E39" s="40"/>
      <c r="F39" s="40"/>
      <c r="G39" s="40"/>
      <c r="H39" s="41"/>
      <c r="I39" s="98"/>
      <c r="J39" s="98"/>
      <c r="K39" s="98"/>
      <c r="L39" s="98"/>
      <c r="M39" s="98"/>
      <c r="N39" s="98"/>
      <c r="O39" s="98"/>
      <c r="P39" s="98"/>
    </row>
    <row r="40" spans="1:16" ht="7.5" customHeight="1" x14ac:dyDescent="0.25">
      <c r="A40" s="38"/>
      <c r="B40" s="39"/>
      <c r="C40" s="44"/>
      <c r="D40" s="44"/>
      <c r="E40" s="44"/>
      <c r="F40" s="44"/>
      <c r="G40" s="44"/>
      <c r="H40" s="45"/>
      <c r="I40" s="98"/>
      <c r="J40" s="98"/>
      <c r="K40" s="98"/>
      <c r="L40" s="98"/>
      <c r="M40" s="98"/>
      <c r="N40" s="98"/>
      <c r="O40" s="98"/>
      <c r="P40" s="98"/>
    </row>
    <row r="41" spans="1:16" ht="7.5" customHeight="1" x14ac:dyDescent="0.25">
      <c r="A41" s="38"/>
      <c r="B41" s="39"/>
      <c r="C41" s="44"/>
      <c r="D41" s="44"/>
      <c r="E41" s="44"/>
      <c r="F41" s="44"/>
      <c r="G41" s="44"/>
      <c r="H41" s="45"/>
      <c r="I41" s="98"/>
      <c r="J41" s="98"/>
      <c r="K41" s="98"/>
      <c r="L41" s="98"/>
      <c r="M41" s="98"/>
      <c r="N41" s="98"/>
      <c r="O41" s="98"/>
      <c r="P41" s="98"/>
    </row>
    <row r="42" spans="1:16" ht="18" customHeight="1" x14ac:dyDescent="0.25">
      <c r="A42" s="60" t="str">
        <f>IF(H42&lt;&gt;100%,"Le total de la pondération doit être égale à 100%.","")</f>
        <v/>
      </c>
      <c r="B42" s="39"/>
      <c r="C42" s="33"/>
      <c r="D42" s="33"/>
      <c r="E42" s="33"/>
      <c r="F42" s="33"/>
      <c r="G42" s="17" t="s">
        <v>31</v>
      </c>
      <c r="H42" s="66">
        <f>B21+B27+B33+B39</f>
        <v>1</v>
      </c>
      <c r="I42" s="98"/>
      <c r="J42" s="98"/>
      <c r="K42" s="98"/>
      <c r="L42" s="98"/>
      <c r="M42" s="98"/>
      <c r="N42" s="98"/>
      <c r="O42" s="98"/>
      <c r="P42" s="98"/>
    </row>
    <row r="43" spans="1:16" x14ac:dyDescent="0.25">
      <c r="A43" s="58"/>
      <c r="B43" s="59"/>
      <c r="C43" s="12"/>
      <c r="D43" s="12"/>
      <c r="E43" s="12"/>
      <c r="F43" s="12"/>
      <c r="G43" s="13"/>
      <c r="H43" s="50"/>
    </row>
    <row r="44" spans="1:16" x14ac:dyDescent="0.25">
      <c r="A44" s="160" t="s">
        <v>16</v>
      </c>
      <c r="B44" s="160"/>
      <c r="C44" s="160"/>
      <c r="D44" s="160"/>
      <c r="E44" s="160"/>
      <c r="F44" s="160"/>
      <c r="G44" s="160"/>
      <c r="H44" s="50"/>
      <c r="I44" s="44"/>
      <c r="J44" s="44"/>
    </row>
    <row r="45" spans="1:16" x14ac:dyDescent="0.25">
      <c r="A45" s="160" t="s">
        <v>17</v>
      </c>
      <c r="B45" s="160"/>
      <c r="C45" s="160"/>
      <c r="D45" s="160"/>
      <c r="E45" s="160"/>
      <c r="F45" s="160"/>
      <c r="G45" s="160"/>
      <c r="H45" s="50"/>
      <c r="I45" s="161" t="s">
        <v>28</v>
      </c>
      <c r="J45" s="161"/>
      <c r="K45" s="161"/>
      <c r="L45" s="161"/>
      <c r="M45" s="161"/>
      <c r="N45" s="161"/>
      <c r="O45" s="161"/>
    </row>
    <row r="46" spans="1:16" x14ac:dyDescent="0.25">
      <c r="A46" s="49"/>
      <c r="B46" s="37"/>
      <c r="C46" s="40"/>
      <c r="D46" s="40"/>
      <c r="E46" s="40"/>
      <c r="F46" s="40"/>
      <c r="G46" s="15"/>
      <c r="H46" s="50"/>
    </row>
    <row r="48" spans="1:16" ht="21" x14ac:dyDescent="0.4">
      <c r="A48" s="134" t="s">
        <v>12</v>
      </c>
      <c r="B48" s="135"/>
      <c r="C48" s="135"/>
      <c r="D48" s="135"/>
      <c r="E48" s="135"/>
      <c r="F48" s="135"/>
      <c r="G48" s="135"/>
      <c r="H48" s="136"/>
    </row>
    <row r="49" spans="1:8" ht="17.25" customHeight="1" x14ac:dyDescent="0.25">
      <c r="A49" s="5" t="s">
        <v>13</v>
      </c>
      <c r="B49" s="26">
        <f>+(B21*H49)*100</f>
        <v>30</v>
      </c>
      <c r="C49" s="28"/>
      <c r="D49" s="28"/>
      <c r="E49" s="28"/>
      <c r="G49" s="19" t="s">
        <v>14</v>
      </c>
      <c r="H49" s="67">
        <v>1</v>
      </c>
    </row>
    <row r="50" spans="1:8" ht="17.25" customHeight="1" x14ac:dyDescent="0.25">
      <c r="A50" s="5"/>
      <c r="B50" s="6"/>
      <c r="C50" s="28"/>
      <c r="D50" s="28"/>
      <c r="E50" s="28"/>
      <c r="G50" s="7"/>
      <c r="H50" s="20"/>
    </row>
    <row r="51" spans="1:8" ht="17.25" customHeight="1" x14ac:dyDescent="0.25">
      <c r="A51" s="5" t="s">
        <v>18</v>
      </c>
      <c r="B51" s="26">
        <f>+(B27*H51)*100</f>
        <v>50</v>
      </c>
      <c r="C51" s="28"/>
      <c r="D51" s="28"/>
      <c r="E51" s="28"/>
      <c r="G51" s="19" t="s">
        <v>14</v>
      </c>
      <c r="H51" s="68">
        <v>1</v>
      </c>
    </row>
    <row r="52" spans="1:8" ht="17.25" customHeight="1" x14ac:dyDescent="0.25">
      <c r="A52" s="5"/>
      <c r="B52" s="6"/>
      <c r="C52" s="28"/>
      <c r="D52" s="28"/>
      <c r="E52" s="28"/>
      <c r="G52" s="7"/>
      <c r="H52" s="20"/>
    </row>
    <row r="53" spans="1:8" ht="17.25" customHeight="1" x14ac:dyDescent="0.25">
      <c r="A53" s="5" t="s">
        <v>19</v>
      </c>
      <c r="B53" s="26">
        <f>+(B33*H53)*100</f>
        <v>10</v>
      </c>
      <c r="C53" s="28"/>
      <c r="D53" s="28"/>
      <c r="E53" s="28"/>
      <c r="G53" s="19" t="s">
        <v>14</v>
      </c>
      <c r="H53" s="68">
        <v>1</v>
      </c>
    </row>
    <row r="54" spans="1:8" ht="17.25" customHeight="1" x14ac:dyDescent="0.25">
      <c r="A54" s="5"/>
      <c r="B54" s="6"/>
      <c r="C54" s="28"/>
      <c r="D54" s="28"/>
      <c r="E54" s="28"/>
      <c r="G54" s="7"/>
      <c r="H54" s="20"/>
    </row>
    <row r="55" spans="1:8" ht="17.25" customHeight="1" x14ac:dyDescent="0.25">
      <c r="A55" s="5" t="s">
        <v>20</v>
      </c>
      <c r="B55" s="26">
        <f>+(B39*H55)*100</f>
        <v>10</v>
      </c>
      <c r="C55" s="28"/>
      <c r="D55" s="28"/>
      <c r="E55" s="28"/>
      <c r="F55" s="28"/>
      <c r="G55" s="19" t="s">
        <v>14</v>
      </c>
      <c r="H55" s="68">
        <v>1</v>
      </c>
    </row>
    <row r="56" spans="1:8" ht="18.75" customHeight="1" x14ac:dyDescent="0.25">
      <c r="A56" s="5"/>
      <c r="B56" s="6"/>
      <c r="C56" s="28"/>
      <c r="D56" s="28"/>
      <c r="E56" s="28"/>
      <c r="F56" s="28"/>
      <c r="G56" s="7"/>
      <c r="H56" s="8"/>
    </row>
    <row r="57" spans="1:8" ht="13.5" customHeight="1" x14ac:dyDescent="0.3">
      <c r="A57" s="23" t="s">
        <v>30</v>
      </c>
      <c r="B57" s="29"/>
      <c r="C57" s="27">
        <f>SUM(B49,B51,B53,B55)/2</f>
        <v>50</v>
      </c>
      <c r="D57" s="29"/>
      <c r="E57" s="29"/>
      <c r="F57" s="29"/>
      <c r="G57" s="24"/>
      <c r="H57" s="25"/>
    </row>
    <row r="58" spans="1:8" ht="12" customHeight="1" x14ac:dyDescent="0.25">
      <c r="A58" s="51" t="s">
        <v>15</v>
      </c>
      <c r="B58" s="51"/>
      <c r="C58" s="51"/>
    </row>
    <row r="59" spans="1:8" ht="12" customHeight="1" x14ac:dyDescent="0.25">
      <c r="A59" s="40"/>
      <c r="B59" s="40"/>
    </row>
    <row r="60" spans="1:8" ht="19.5" x14ac:dyDescent="0.25">
      <c r="A60" s="89" t="s">
        <v>40</v>
      </c>
      <c r="B60" s="90"/>
      <c r="C60" s="90"/>
      <c r="D60" s="90"/>
      <c r="E60" s="90"/>
      <c r="F60" s="90"/>
      <c r="G60" s="90"/>
      <c r="H60" s="91"/>
    </row>
    <row r="61" spans="1:8" ht="9" customHeight="1" x14ac:dyDescent="0.25">
      <c r="A61" s="5"/>
      <c r="B61" s="6"/>
      <c r="C61" s="28"/>
      <c r="D61" s="28"/>
      <c r="E61" s="28"/>
      <c r="G61" s="7"/>
      <c r="H61" s="8"/>
    </row>
    <row r="62" spans="1:8" x14ac:dyDescent="0.25">
      <c r="A62" s="92" t="s">
        <v>33</v>
      </c>
      <c r="B62" s="93"/>
      <c r="C62" s="92" t="s">
        <v>34</v>
      </c>
      <c r="D62" s="93"/>
      <c r="E62" s="93"/>
      <c r="F62" s="94"/>
      <c r="G62" s="9" t="s">
        <v>35</v>
      </c>
      <c r="H62" s="10" t="s">
        <v>36</v>
      </c>
    </row>
    <row r="63" spans="1:8" ht="21.75" customHeight="1" x14ac:dyDescent="0.25">
      <c r="A63" s="109" t="s">
        <v>37</v>
      </c>
      <c r="B63" s="110"/>
      <c r="C63" s="172" t="s">
        <v>49</v>
      </c>
      <c r="D63" s="173"/>
      <c r="E63" s="173"/>
      <c r="F63" s="174"/>
      <c r="G63" s="175">
        <v>50</v>
      </c>
      <c r="H63" s="176">
        <f>+C57</f>
        <v>50</v>
      </c>
    </row>
    <row r="64" spans="1:8" ht="21.75" customHeight="1" x14ac:dyDescent="0.25">
      <c r="A64" s="109"/>
      <c r="B64" s="110"/>
      <c r="C64" s="172"/>
      <c r="D64" s="173"/>
      <c r="E64" s="173"/>
      <c r="F64" s="174"/>
      <c r="G64" s="112"/>
      <c r="H64" s="177"/>
    </row>
    <row r="65" spans="1:8" ht="18.75" customHeight="1" x14ac:dyDescent="0.25">
      <c r="A65" s="111" t="s">
        <v>41</v>
      </c>
      <c r="B65" s="111"/>
      <c r="C65" s="111" t="s">
        <v>44</v>
      </c>
      <c r="D65" s="111"/>
      <c r="E65" s="111"/>
      <c r="F65" s="111"/>
      <c r="G65" s="112">
        <v>25</v>
      </c>
      <c r="H65" s="177">
        <v>25</v>
      </c>
    </row>
    <row r="66" spans="1:8" ht="18.75" customHeight="1" x14ac:dyDescent="0.25">
      <c r="A66" s="111"/>
      <c r="B66" s="111"/>
      <c r="C66" s="111"/>
      <c r="D66" s="111"/>
      <c r="E66" s="111"/>
      <c r="F66" s="111"/>
      <c r="G66" s="112"/>
      <c r="H66" s="177"/>
    </row>
    <row r="67" spans="1:8" ht="18.75" customHeight="1" x14ac:dyDescent="0.25">
      <c r="A67" s="111"/>
      <c r="B67" s="111"/>
      <c r="C67" s="111"/>
      <c r="D67" s="111"/>
      <c r="E67" s="111"/>
      <c r="F67" s="111"/>
      <c r="G67" s="112"/>
      <c r="H67" s="177"/>
    </row>
    <row r="68" spans="1:8" ht="20.25" customHeight="1" x14ac:dyDescent="0.25">
      <c r="A68" s="111" t="s">
        <v>42</v>
      </c>
      <c r="B68" s="111"/>
      <c r="C68" s="111" t="s">
        <v>45</v>
      </c>
      <c r="D68" s="111"/>
      <c r="E68" s="111"/>
      <c r="F68" s="111"/>
      <c r="G68" s="112">
        <v>25</v>
      </c>
      <c r="H68" s="112">
        <v>25</v>
      </c>
    </row>
    <row r="69" spans="1:8" ht="20.25" customHeight="1" x14ac:dyDescent="0.25">
      <c r="A69" s="111"/>
      <c r="B69" s="111"/>
      <c r="C69" s="111"/>
      <c r="D69" s="111"/>
      <c r="E69" s="111"/>
      <c r="F69" s="111"/>
      <c r="G69" s="112"/>
      <c r="H69" s="112"/>
    </row>
    <row r="70" spans="1:8" x14ac:dyDescent="0.25">
      <c r="A70" s="113"/>
      <c r="B70" s="114"/>
      <c r="C70" s="119" t="s">
        <v>43</v>
      </c>
      <c r="D70" s="120"/>
      <c r="E70" s="120"/>
      <c r="F70" s="121"/>
      <c r="G70" s="128">
        <v>100</v>
      </c>
      <c r="H70" s="131">
        <f>+H63+H65+H68</f>
        <v>100</v>
      </c>
    </row>
    <row r="71" spans="1:8" x14ac:dyDescent="0.25">
      <c r="A71" s="115"/>
      <c r="B71" s="116"/>
      <c r="C71" s="122"/>
      <c r="D71" s="123"/>
      <c r="E71" s="123"/>
      <c r="F71" s="124"/>
      <c r="G71" s="129"/>
      <c r="H71" s="132"/>
    </row>
    <row r="72" spans="1:8" x14ac:dyDescent="0.25">
      <c r="A72" s="117"/>
      <c r="B72" s="118"/>
      <c r="C72" s="125"/>
      <c r="D72" s="126"/>
      <c r="E72" s="126"/>
      <c r="F72" s="127"/>
      <c r="G72" s="130"/>
      <c r="H72" s="133"/>
    </row>
    <row r="73" spans="1:8" ht="12" customHeight="1" x14ac:dyDescent="0.25"/>
    <row r="74" spans="1:8" ht="12" customHeight="1" x14ac:dyDescent="0.25"/>
    <row r="75" spans="1:8" ht="21" x14ac:dyDescent="0.4">
      <c r="A75" s="134" t="s">
        <v>51</v>
      </c>
      <c r="B75" s="135"/>
      <c r="C75" s="135"/>
      <c r="D75" s="135"/>
      <c r="E75" s="135"/>
      <c r="F75" s="135"/>
      <c r="G75" s="135"/>
      <c r="H75" s="136"/>
    </row>
    <row r="76" spans="1:8" x14ac:dyDescent="0.25">
      <c r="A76" s="52"/>
      <c r="B76" s="53"/>
      <c r="C76" s="53"/>
      <c r="D76" s="53"/>
      <c r="E76" s="53"/>
      <c r="F76" s="53"/>
      <c r="G76" s="53"/>
      <c r="H76" s="54"/>
    </row>
    <row r="77" spans="1:8" x14ac:dyDescent="0.25">
      <c r="A77" s="166" t="s">
        <v>50</v>
      </c>
      <c r="B77" s="166"/>
      <c r="C77" s="170" t="s">
        <v>60</v>
      </c>
      <c r="D77" s="170"/>
      <c r="E77" s="170"/>
      <c r="F77" s="170"/>
      <c r="G77" s="170"/>
      <c r="H77" s="171"/>
    </row>
    <row r="78" spans="1:8" x14ac:dyDescent="0.25">
      <c r="A78" s="166"/>
      <c r="B78" s="166"/>
      <c r="C78" s="170"/>
      <c r="D78" s="170"/>
      <c r="E78" s="170"/>
      <c r="F78" s="170"/>
      <c r="G78" s="170"/>
      <c r="H78" s="171"/>
    </row>
    <row r="79" spans="1:8" x14ac:dyDescent="0.25">
      <c r="A79" s="167"/>
      <c r="B79" s="167"/>
      <c r="C79" s="40"/>
      <c r="D79" s="40"/>
      <c r="E79" s="40"/>
      <c r="F79" s="40"/>
      <c r="G79" s="40"/>
      <c r="H79" s="41"/>
    </row>
    <row r="80" spans="1:8" x14ac:dyDescent="0.25">
      <c r="A80" s="162" t="s">
        <v>52</v>
      </c>
      <c r="B80" s="163"/>
      <c r="C80" s="178" t="s">
        <v>60</v>
      </c>
      <c r="D80" s="170"/>
      <c r="E80" s="170"/>
      <c r="F80" s="170"/>
      <c r="G80" s="170"/>
      <c r="H80" s="171"/>
    </row>
    <row r="81" spans="1:8" x14ac:dyDescent="0.25">
      <c r="A81" s="164"/>
      <c r="B81" s="165"/>
      <c r="C81" s="178"/>
      <c r="D81" s="170"/>
      <c r="E81" s="170"/>
      <c r="F81" s="170"/>
      <c r="G81" s="170"/>
      <c r="H81" s="171"/>
    </row>
    <row r="82" spans="1:8" x14ac:dyDescent="0.25">
      <c r="A82" s="168" t="s">
        <v>53</v>
      </c>
      <c r="B82" s="169"/>
      <c r="C82" s="40"/>
      <c r="D82" s="40"/>
      <c r="E82" s="40"/>
      <c r="F82" s="40"/>
      <c r="G82" s="40"/>
      <c r="H82" s="41"/>
    </row>
    <row r="83" spans="1:8" x14ac:dyDescent="0.25">
      <c r="A83" s="169"/>
      <c r="B83" s="169"/>
      <c r="C83" s="170" t="s">
        <v>60</v>
      </c>
      <c r="D83" s="170"/>
      <c r="E83" s="170"/>
      <c r="F83" s="170"/>
      <c r="G83" s="170"/>
      <c r="H83" s="171"/>
    </row>
    <row r="84" spans="1:8" x14ac:dyDescent="0.25">
      <c r="A84" s="169"/>
      <c r="B84" s="169"/>
      <c r="C84" s="170"/>
      <c r="D84" s="170"/>
      <c r="E84" s="170"/>
      <c r="F84" s="170"/>
      <c r="G84" s="170"/>
      <c r="H84" s="171"/>
    </row>
    <row r="85" spans="1:8" x14ac:dyDescent="0.25">
      <c r="A85" s="43"/>
      <c r="B85" s="44"/>
      <c r="C85" s="44"/>
      <c r="D85" s="44"/>
      <c r="E85" s="44"/>
      <c r="F85" s="44"/>
      <c r="G85" s="44"/>
      <c r="H85" s="45"/>
    </row>
    <row r="86" spans="1:8" x14ac:dyDescent="0.25">
      <c r="A86" s="56" t="s">
        <v>54</v>
      </c>
      <c r="B86" s="12"/>
      <c r="C86" s="12"/>
      <c r="D86" s="12"/>
      <c r="E86" s="12"/>
      <c r="F86" s="12"/>
      <c r="G86" s="12"/>
      <c r="H86" s="55"/>
    </row>
    <row r="87" spans="1:8" x14ac:dyDescent="0.25">
      <c r="A87" s="42"/>
      <c r="B87" s="40"/>
      <c r="C87" s="40"/>
      <c r="D87" s="40"/>
      <c r="E87" s="40"/>
      <c r="F87" s="40"/>
      <c r="G87" s="40"/>
      <c r="H87" s="41"/>
    </row>
    <row r="88" spans="1:8" x14ac:dyDescent="0.25">
      <c r="A88" s="43"/>
      <c r="B88" s="44"/>
      <c r="C88" s="44"/>
      <c r="D88" s="44"/>
      <c r="E88" s="44"/>
      <c r="F88" s="44"/>
      <c r="G88" s="44"/>
      <c r="H88" s="45"/>
    </row>
    <row r="89" spans="1:8" x14ac:dyDescent="0.25">
      <c r="A89" s="57"/>
      <c r="B89" s="57"/>
    </row>
    <row r="90" spans="1:8" x14ac:dyDescent="0.25">
      <c r="A90" s="108" t="s">
        <v>55</v>
      </c>
      <c r="B90" s="108"/>
      <c r="C90" s="108"/>
      <c r="D90" s="108"/>
      <c r="E90" s="108"/>
      <c r="F90" s="108"/>
      <c r="G90" s="108"/>
      <c r="H90" s="108"/>
    </row>
    <row r="91" spans="1:8" x14ac:dyDescent="0.25">
      <c r="A91" s="108" t="s">
        <v>56</v>
      </c>
      <c r="B91" s="108"/>
      <c r="C91" s="108"/>
      <c r="D91" s="108"/>
      <c r="E91" s="108"/>
      <c r="F91" s="108"/>
      <c r="G91" s="108"/>
    </row>
    <row r="92" spans="1:8" x14ac:dyDescent="0.25">
      <c r="A92" s="107" t="s">
        <v>29</v>
      </c>
      <c r="B92" s="107"/>
      <c r="C92" s="107"/>
      <c r="D92" s="107"/>
      <c r="E92" s="107"/>
      <c r="F92" s="107"/>
      <c r="G92" s="107"/>
    </row>
  </sheetData>
  <sheetProtection selectLockedCells="1"/>
  <mergeCells count="76">
    <mergeCell ref="A44:G44"/>
    <mergeCell ref="A45:G45"/>
    <mergeCell ref="I45:O45"/>
    <mergeCell ref="A90:H90"/>
    <mergeCell ref="A80:B81"/>
    <mergeCell ref="A77:B79"/>
    <mergeCell ref="A82:B84"/>
    <mergeCell ref="C83:H84"/>
    <mergeCell ref="C63:F64"/>
    <mergeCell ref="G63:G64"/>
    <mergeCell ref="H63:H64"/>
    <mergeCell ref="C77:H78"/>
    <mergeCell ref="C80:H81"/>
    <mergeCell ref="C68:F69"/>
    <mergeCell ref="A75:H75"/>
    <mergeCell ref="H65:H67"/>
    <mergeCell ref="D6:H6"/>
    <mergeCell ref="A3:H3"/>
    <mergeCell ref="A25:B25"/>
    <mergeCell ref="C25:H25"/>
    <mergeCell ref="A26:B26"/>
    <mergeCell ref="C26:H26"/>
    <mergeCell ref="D7:H7"/>
    <mergeCell ref="A12:H14"/>
    <mergeCell ref="D8:H8"/>
    <mergeCell ref="D9:H9"/>
    <mergeCell ref="A11:H11"/>
    <mergeCell ref="A16:H16"/>
    <mergeCell ref="I4:P4"/>
    <mergeCell ref="B17:H18"/>
    <mergeCell ref="B23:H24"/>
    <mergeCell ref="A23:A24"/>
    <mergeCell ref="A17:A18"/>
    <mergeCell ref="A19:B19"/>
    <mergeCell ref="C19:H19"/>
    <mergeCell ref="A20:B20"/>
    <mergeCell ref="C20:H20"/>
    <mergeCell ref="I6:P6"/>
    <mergeCell ref="I9:P9"/>
    <mergeCell ref="I10:P10"/>
    <mergeCell ref="I14:P14"/>
    <mergeCell ref="I15:P15"/>
    <mergeCell ref="I19:P19"/>
    <mergeCell ref="I23:O23"/>
    <mergeCell ref="A92:G92"/>
    <mergeCell ref="A91:G91"/>
    <mergeCell ref="A63:B64"/>
    <mergeCell ref="A37:B37"/>
    <mergeCell ref="C37:H37"/>
    <mergeCell ref="A65:B67"/>
    <mergeCell ref="C65:F67"/>
    <mergeCell ref="G65:G67"/>
    <mergeCell ref="G68:G69"/>
    <mergeCell ref="H68:H69"/>
    <mergeCell ref="A70:B72"/>
    <mergeCell ref="C70:F72"/>
    <mergeCell ref="G70:G72"/>
    <mergeCell ref="H70:H72"/>
    <mergeCell ref="A68:B69"/>
    <mergeCell ref="A48:H48"/>
    <mergeCell ref="A60:H60"/>
    <mergeCell ref="A62:B62"/>
    <mergeCell ref="C62:F62"/>
    <mergeCell ref="K24:M24"/>
    <mergeCell ref="A38:B38"/>
    <mergeCell ref="I41:P42"/>
    <mergeCell ref="A35:A36"/>
    <mergeCell ref="C38:H38"/>
    <mergeCell ref="B35:H36"/>
    <mergeCell ref="A29:A30"/>
    <mergeCell ref="B29:H30"/>
    <mergeCell ref="A31:B31"/>
    <mergeCell ref="C31:H31"/>
    <mergeCell ref="A32:B32"/>
    <mergeCell ref="C32:H32"/>
    <mergeCell ref="I36:P40"/>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9" r:id="rId5" name="Check Box 5">
              <controlPr defaultSize="0" autoFill="0" autoLine="0" autoPict="0">
                <anchor moveWithCells="1">
                  <from>
                    <xdr:col>3</xdr:col>
                    <xdr:colOff>133350</xdr:colOff>
                    <xdr:row>76</xdr:row>
                    <xdr:rowOff>66675</xdr:rowOff>
                  </from>
                  <to>
                    <xdr:col>3</xdr:col>
                    <xdr:colOff>466725</xdr:colOff>
                    <xdr:row>77</xdr:row>
                    <xdr:rowOff>142875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4</xdr:col>
                    <xdr:colOff>295275</xdr:colOff>
                    <xdr:row>76</xdr:row>
                    <xdr:rowOff>76200</xdr:rowOff>
                  </from>
                  <to>
                    <xdr:col>4</xdr:col>
                    <xdr:colOff>628650</xdr:colOff>
                    <xdr:row>77</xdr:row>
                    <xdr:rowOff>152400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6</xdr:col>
                    <xdr:colOff>0</xdr:colOff>
                    <xdr:row>76</xdr:row>
                    <xdr:rowOff>57150</xdr:rowOff>
                  </from>
                  <to>
                    <xdr:col>6</xdr:col>
                    <xdr:colOff>314325</xdr:colOff>
                    <xdr:row>77</xdr:row>
                    <xdr:rowOff>133350</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7</xdr:col>
                    <xdr:colOff>447675</xdr:colOff>
                    <xdr:row>76</xdr:row>
                    <xdr:rowOff>47625</xdr:rowOff>
                  </from>
                  <to>
                    <xdr:col>7</xdr:col>
                    <xdr:colOff>657225</xdr:colOff>
                    <xdr:row>77</xdr:row>
                    <xdr:rowOff>123825</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3</xdr:col>
                    <xdr:colOff>133350</xdr:colOff>
                    <xdr:row>79</xdr:row>
                    <xdr:rowOff>66675</xdr:rowOff>
                  </from>
                  <to>
                    <xdr:col>3</xdr:col>
                    <xdr:colOff>466725</xdr:colOff>
                    <xdr:row>80</xdr:row>
                    <xdr:rowOff>142875</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4</xdr:col>
                    <xdr:colOff>295275</xdr:colOff>
                    <xdr:row>79</xdr:row>
                    <xdr:rowOff>76200</xdr:rowOff>
                  </from>
                  <to>
                    <xdr:col>4</xdr:col>
                    <xdr:colOff>628650</xdr:colOff>
                    <xdr:row>80</xdr:row>
                    <xdr:rowOff>152400</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6</xdr:col>
                    <xdr:colOff>0</xdr:colOff>
                    <xdr:row>79</xdr:row>
                    <xdr:rowOff>57150</xdr:rowOff>
                  </from>
                  <to>
                    <xdr:col>6</xdr:col>
                    <xdr:colOff>314325</xdr:colOff>
                    <xdr:row>80</xdr:row>
                    <xdr:rowOff>133350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7</xdr:col>
                    <xdr:colOff>447675</xdr:colOff>
                    <xdr:row>79</xdr:row>
                    <xdr:rowOff>47625</xdr:rowOff>
                  </from>
                  <to>
                    <xdr:col>7</xdr:col>
                    <xdr:colOff>657225</xdr:colOff>
                    <xdr:row>80</xdr:row>
                    <xdr:rowOff>123825</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3</xdr:col>
                    <xdr:colOff>133350</xdr:colOff>
                    <xdr:row>82</xdr:row>
                    <xdr:rowOff>66675</xdr:rowOff>
                  </from>
                  <to>
                    <xdr:col>3</xdr:col>
                    <xdr:colOff>466725</xdr:colOff>
                    <xdr:row>83</xdr:row>
                    <xdr:rowOff>142875</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4</xdr:col>
                    <xdr:colOff>295275</xdr:colOff>
                    <xdr:row>82</xdr:row>
                    <xdr:rowOff>76200</xdr:rowOff>
                  </from>
                  <to>
                    <xdr:col>4</xdr:col>
                    <xdr:colOff>628650</xdr:colOff>
                    <xdr:row>83</xdr:row>
                    <xdr:rowOff>152400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6</xdr:col>
                    <xdr:colOff>0</xdr:colOff>
                    <xdr:row>82</xdr:row>
                    <xdr:rowOff>57150</xdr:rowOff>
                  </from>
                  <to>
                    <xdr:col>6</xdr:col>
                    <xdr:colOff>314325</xdr:colOff>
                    <xdr:row>83</xdr:row>
                    <xdr:rowOff>133350</xdr:rowOff>
                  </to>
                </anchor>
              </controlPr>
            </control>
          </mc:Choice>
        </mc:AlternateContent>
        <mc:AlternateContent xmlns:mc="http://schemas.openxmlformats.org/markup-compatibility/2006">
          <mc:Choice Requires="x14">
            <control shapeId="1043" r:id="rId16" name="Check Box 19">
              <controlPr defaultSize="0" autoFill="0" autoLine="0" autoPict="0">
                <anchor moveWithCells="1">
                  <from>
                    <xdr:col>7</xdr:col>
                    <xdr:colOff>447675</xdr:colOff>
                    <xdr:row>82</xdr:row>
                    <xdr:rowOff>47625</xdr:rowOff>
                  </from>
                  <to>
                    <xdr:col>7</xdr:col>
                    <xdr:colOff>657225</xdr:colOff>
                    <xdr:row>83</xdr:row>
                    <xdr:rowOff>123825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2:P104"/>
  <sheetViews>
    <sheetView showGridLines="0" topLeftCell="A16" zoomScaleNormal="100" zoomScalePageLayoutView="80" workbookViewId="0">
      <selection activeCell="C31" sqref="C31:H31"/>
    </sheetView>
  </sheetViews>
  <sheetFormatPr baseColWidth="10" defaultColWidth="11.42578125" defaultRowHeight="15" x14ac:dyDescent="0.25"/>
  <cols>
    <col min="1" max="6" width="11.42578125" style="1"/>
    <col min="7" max="7" width="9.7109375" style="1" customWidth="1"/>
    <col min="8" max="8" width="11.140625" style="1" customWidth="1"/>
    <col min="9" max="9" width="11.42578125" style="1"/>
    <col min="10" max="10" width="8.85546875" style="1" customWidth="1"/>
    <col min="11" max="13" width="11.42578125" style="1"/>
    <col min="14" max="14" width="13.42578125" style="1" customWidth="1"/>
    <col min="15" max="15" width="11.42578125" style="1" customWidth="1"/>
    <col min="16" max="16" width="9.7109375" style="1" customWidth="1"/>
    <col min="17" max="16384" width="11.42578125" style="1"/>
  </cols>
  <sheetData>
    <row r="2" spans="1:16" ht="15.75" thickBot="1" x14ac:dyDescent="0.3"/>
    <row r="3" spans="1:16" ht="15" customHeight="1" thickTop="1" thickBot="1" x14ac:dyDescent="0.3">
      <c r="A3" s="149" t="s">
        <v>58</v>
      </c>
      <c r="B3" s="149"/>
      <c r="C3" s="149"/>
      <c r="D3" s="149"/>
      <c r="E3" s="149"/>
      <c r="F3" s="149"/>
      <c r="G3" s="149"/>
      <c r="H3" s="149"/>
    </row>
    <row r="4" spans="1:16" ht="21.75" customHeight="1" thickTop="1" x14ac:dyDescent="0.4">
      <c r="A4" s="3"/>
      <c r="B4" s="2"/>
      <c r="C4" s="2"/>
      <c r="E4" s="2"/>
      <c r="F4" s="3"/>
      <c r="G4" s="2"/>
      <c r="H4" s="4"/>
      <c r="I4" s="134" t="s">
        <v>38</v>
      </c>
      <c r="J4" s="135"/>
      <c r="K4" s="135"/>
      <c r="L4" s="135"/>
      <c r="M4" s="135"/>
      <c r="N4" s="135"/>
      <c r="O4" s="135"/>
      <c r="P4" s="136"/>
    </row>
    <row r="5" spans="1:16" ht="15.75" x14ac:dyDescent="0.25">
      <c r="A5" s="62" t="s">
        <v>59</v>
      </c>
      <c r="F5" s="61" t="s">
        <v>61</v>
      </c>
      <c r="H5" s="1">
        <v>2022</v>
      </c>
      <c r="I5" s="82"/>
      <c r="J5" s="83"/>
      <c r="K5" s="83"/>
      <c r="L5" s="83"/>
      <c r="M5" s="83"/>
      <c r="N5" s="83"/>
      <c r="O5" s="83"/>
      <c r="P5" s="84"/>
    </row>
    <row r="6" spans="1:16" ht="18.75" customHeight="1" x14ac:dyDescent="0.25">
      <c r="A6" s="11" t="s">
        <v>1</v>
      </c>
      <c r="B6" s="12"/>
      <c r="C6" s="13" t="s">
        <v>0</v>
      </c>
      <c r="D6" s="179" t="s">
        <v>76</v>
      </c>
      <c r="E6" s="179"/>
      <c r="F6" s="179"/>
      <c r="G6" s="179"/>
      <c r="H6" s="180"/>
      <c r="I6" s="137" t="s">
        <v>21</v>
      </c>
      <c r="J6" s="138"/>
      <c r="K6" s="138"/>
      <c r="L6" s="138"/>
      <c r="M6" s="138"/>
      <c r="N6" s="138"/>
      <c r="O6" s="138"/>
      <c r="P6" s="139"/>
    </row>
    <row r="7" spans="1:16" ht="18.75" x14ac:dyDescent="0.25">
      <c r="A7" s="14" t="s">
        <v>2</v>
      </c>
      <c r="B7" s="83"/>
      <c r="C7" s="15" t="s">
        <v>0</v>
      </c>
      <c r="D7" s="147" t="s">
        <v>77</v>
      </c>
      <c r="E7" s="147"/>
      <c r="F7" s="147"/>
      <c r="G7" s="147"/>
      <c r="H7" s="148"/>
      <c r="I7" s="82"/>
      <c r="J7" s="83"/>
      <c r="K7" s="83"/>
      <c r="L7" s="83"/>
      <c r="M7" s="83"/>
      <c r="N7" s="83"/>
      <c r="O7" s="83"/>
      <c r="P7" s="84"/>
    </row>
    <row r="8" spans="1:16" ht="18.75" customHeight="1" x14ac:dyDescent="0.25">
      <c r="A8" s="14" t="s">
        <v>32</v>
      </c>
      <c r="B8" s="83"/>
      <c r="C8" s="83"/>
      <c r="D8" s="147" t="s">
        <v>78</v>
      </c>
      <c r="E8" s="147"/>
      <c r="F8" s="147"/>
      <c r="G8" s="147"/>
      <c r="H8" s="148"/>
      <c r="I8" s="82"/>
      <c r="J8" s="83"/>
      <c r="K8" s="83"/>
      <c r="L8" s="83"/>
      <c r="M8" s="83"/>
      <c r="N8" s="83"/>
      <c r="O8" s="83"/>
      <c r="P8" s="84"/>
    </row>
    <row r="9" spans="1:16" ht="18.75" x14ac:dyDescent="0.3">
      <c r="A9" s="16" t="s">
        <v>3</v>
      </c>
      <c r="B9" s="86"/>
      <c r="C9" s="17" t="s">
        <v>0</v>
      </c>
      <c r="D9" s="152" t="s">
        <v>63</v>
      </c>
      <c r="E9" s="152"/>
      <c r="F9" s="152"/>
      <c r="G9" s="152"/>
      <c r="H9" s="153"/>
      <c r="I9" s="140"/>
      <c r="J9" s="141"/>
      <c r="K9" s="141"/>
      <c r="L9" s="141"/>
      <c r="M9" s="141"/>
      <c r="N9" s="141"/>
      <c r="O9" s="141"/>
      <c r="P9" s="142"/>
    </row>
    <row r="10" spans="1:16" ht="20.25" customHeight="1" x14ac:dyDescent="0.25">
      <c r="I10" s="140" t="s">
        <v>22</v>
      </c>
      <c r="J10" s="141"/>
      <c r="K10" s="141"/>
      <c r="L10" s="141"/>
      <c r="M10" s="141"/>
      <c r="N10" s="141"/>
      <c r="O10" s="141"/>
      <c r="P10" s="142"/>
    </row>
    <row r="11" spans="1:16" ht="18.75" customHeight="1" x14ac:dyDescent="0.4">
      <c r="A11" s="134" t="s">
        <v>5</v>
      </c>
      <c r="B11" s="135"/>
      <c r="C11" s="135"/>
      <c r="D11" s="135"/>
      <c r="E11" s="135"/>
      <c r="F11" s="135"/>
      <c r="G11" s="135"/>
      <c r="H11" s="136"/>
      <c r="I11" s="82"/>
      <c r="J11" s="83"/>
      <c r="K11" s="83"/>
      <c r="L11" s="83"/>
      <c r="M11" s="83"/>
      <c r="N11" s="83"/>
      <c r="O11" s="83"/>
      <c r="P11" s="84"/>
    </row>
    <row r="12" spans="1:16" ht="19.5" customHeight="1" x14ac:dyDescent="0.25">
      <c r="A12" s="154" t="s">
        <v>4</v>
      </c>
      <c r="B12" s="155"/>
      <c r="C12" s="155"/>
      <c r="D12" s="155"/>
      <c r="E12" s="155"/>
      <c r="F12" s="155"/>
      <c r="G12" s="155"/>
      <c r="H12" s="156"/>
      <c r="I12" s="82"/>
      <c r="J12" s="83"/>
      <c r="K12" s="83"/>
      <c r="L12" s="83"/>
      <c r="M12" s="83"/>
      <c r="N12" s="83"/>
      <c r="O12" s="83"/>
      <c r="P12" s="84"/>
    </row>
    <row r="13" spans="1:16" ht="16.5" customHeight="1" x14ac:dyDescent="0.25">
      <c r="A13" s="154"/>
      <c r="B13" s="155"/>
      <c r="C13" s="155"/>
      <c r="D13" s="155"/>
      <c r="E13" s="155"/>
      <c r="F13" s="155"/>
      <c r="G13" s="155"/>
      <c r="H13" s="156"/>
      <c r="I13" s="82"/>
      <c r="J13" s="83"/>
      <c r="K13" s="83"/>
      <c r="L13" s="83"/>
      <c r="M13" s="83"/>
      <c r="N13" s="83"/>
      <c r="O13" s="83"/>
      <c r="P13" s="84"/>
    </row>
    <row r="14" spans="1:16" ht="15.75" customHeight="1" x14ac:dyDescent="0.25">
      <c r="A14" s="157"/>
      <c r="B14" s="158"/>
      <c r="C14" s="158"/>
      <c r="D14" s="158"/>
      <c r="E14" s="158"/>
      <c r="F14" s="158"/>
      <c r="G14" s="158"/>
      <c r="H14" s="159"/>
      <c r="I14" s="140"/>
      <c r="J14" s="141"/>
      <c r="K14" s="141"/>
      <c r="L14" s="141"/>
      <c r="M14" s="141"/>
      <c r="N14" s="141"/>
      <c r="O14" s="141"/>
      <c r="P14" s="142"/>
    </row>
    <row r="15" spans="1:16" ht="24" customHeight="1" x14ac:dyDescent="0.25">
      <c r="I15" s="140" t="s">
        <v>23</v>
      </c>
      <c r="J15" s="141"/>
      <c r="K15" s="141"/>
      <c r="L15" s="141"/>
      <c r="M15" s="141"/>
      <c r="N15" s="141"/>
      <c r="O15" s="141"/>
      <c r="P15" s="142"/>
    </row>
    <row r="16" spans="1:16" ht="21" x14ac:dyDescent="0.4">
      <c r="A16" s="134" t="s">
        <v>6</v>
      </c>
      <c r="B16" s="135"/>
      <c r="C16" s="135"/>
      <c r="D16" s="135"/>
      <c r="E16" s="135"/>
      <c r="F16" s="135"/>
      <c r="G16" s="135"/>
      <c r="H16" s="136"/>
      <c r="I16" s="82"/>
      <c r="J16" s="83"/>
      <c r="K16" s="83"/>
      <c r="L16" s="83"/>
      <c r="M16" s="83"/>
      <c r="N16" s="83"/>
      <c r="O16" s="83"/>
      <c r="P16" s="84"/>
    </row>
    <row r="17" spans="1:16" ht="17.25" customHeight="1" x14ac:dyDescent="0.25">
      <c r="A17" s="99" t="s">
        <v>7</v>
      </c>
      <c r="B17" s="103" t="s">
        <v>79</v>
      </c>
      <c r="C17" s="103"/>
      <c r="D17" s="103"/>
      <c r="E17" s="103"/>
      <c r="F17" s="103"/>
      <c r="G17" s="103"/>
      <c r="H17" s="104"/>
      <c r="I17" s="82"/>
      <c r="J17" s="83"/>
      <c r="K17" s="83"/>
      <c r="L17" s="83"/>
      <c r="M17" s="83"/>
      <c r="N17" s="83"/>
      <c r="O17" s="83"/>
      <c r="P17" s="84"/>
    </row>
    <row r="18" spans="1:16" x14ac:dyDescent="0.25">
      <c r="A18" s="100"/>
      <c r="B18" s="105"/>
      <c r="C18" s="105"/>
      <c r="D18" s="105"/>
      <c r="E18" s="105"/>
      <c r="F18" s="105"/>
      <c r="G18" s="105"/>
      <c r="H18" s="106"/>
      <c r="I18" s="82"/>
      <c r="J18" s="83"/>
      <c r="K18" s="83"/>
      <c r="L18" s="83"/>
      <c r="M18" s="83"/>
      <c r="N18" s="83"/>
      <c r="O18" s="83"/>
      <c r="P18" s="84"/>
    </row>
    <row r="19" spans="1:16" ht="32.25" customHeight="1" x14ac:dyDescent="0.25">
      <c r="A19" s="96" t="s">
        <v>46</v>
      </c>
      <c r="B19" s="97"/>
      <c r="C19" s="150" t="s">
        <v>169</v>
      </c>
      <c r="D19" s="150"/>
      <c r="E19" s="150"/>
      <c r="F19" s="150"/>
      <c r="G19" s="150"/>
      <c r="H19" s="151"/>
      <c r="I19" s="143"/>
      <c r="J19" s="144"/>
      <c r="K19" s="144"/>
      <c r="L19" s="144"/>
      <c r="M19" s="144"/>
      <c r="N19" s="144"/>
      <c r="O19" s="144"/>
      <c r="P19" s="145"/>
    </row>
    <row r="20" spans="1:16" ht="24" customHeight="1" x14ac:dyDescent="0.25">
      <c r="A20" s="96" t="s">
        <v>48</v>
      </c>
      <c r="B20" s="97"/>
      <c r="C20" s="101" t="s">
        <v>80</v>
      </c>
      <c r="D20" s="101"/>
      <c r="E20" s="101"/>
      <c r="F20" s="101"/>
      <c r="G20" s="101"/>
      <c r="H20" s="102"/>
      <c r="I20" s="83"/>
      <c r="J20" s="83"/>
      <c r="K20" s="83"/>
      <c r="L20" s="83"/>
      <c r="M20" s="83"/>
      <c r="N20" s="83"/>
      <c r="O20" s="83"/>
      <c r="P20" s="83"/>
    </row>
    <row r="21" spans="1:16" ht="18.75" customHeight="1" x14ac:dyDescent="0.25">
      <c r="A21" s="18" t="s">
        <v>8</v>
      </c>
      <c r="B21" s="63">
        <v>0.3</v>
      </c>
      <c r="C21" s="83"/>
      <c r="D21" s="83"/>
      <c r="E21" s="83"/>
      <c r="F21" s="83"/>
      <c r="G21" s="83"/>
      <c r="H21" s="84"/>
    </row>
    <row r="22" spans="1:16" ht="5.25" customHeight="1" x14ac:dyDescent="0.25">
      <c r="A22" s="38"/>
      <c r="B22" s="47"/>
      <c r="C22" s="86"/>
      <c r="D22" s="86"/>
      <c r="E22" s="86"/>
      <c r="F22" s="86"/>
      <c r="G22" s="86"/>
      <c r="H22" s="87"/>
    </row>
    <row r="23" spans="1:16" ht="15" customHeight="1" x14ac:dyDescent="0.4">
      <c r="A23" s="99" t="s">
        <v>9</v>
      </c>
      <c r="B23" s="103" t="s">
        <v>81</v>
      </c>
      <c r="C23" s="103"/>
      <c r="D23" s="103"/>
      <c r="E23" s="103"/>
      <c r="F23" s="103"/>
      <c r="G23" s="103"/>
      <c r="H23" s="104"/>
      <c r="I23" s="146" t="s">
        <v>24</v>
      </c>
      <c r="J23" s="146"/>
      <c r="K23" s="146"/>
      <c r="L23" s="146"/>
      <c r="M23" s="146"/>
      <c r="N23" s="146"/>
      <c r="O23" s="146"/>
    </row>
    <row r="24" spans="1:16" ht="15" customHeight="1" x14ac:dyDescent="0.25">
      <c r="A24" s="100"/>
      <c r="B24" s="105"/>
      <c r="C24" s="105"/>
      <c r="D24" s="105"/>
      <c r="E24" s="105"/>
      <c r="F24" s="105"/>
      <c r="G24" s="105"/>
      <c r="H24" s="106"/>
      <c r="I24" s="21" t="s">
        <v>25</v>
      </c>
      <c r="K24" s="95" t="s">
        <v>57</v>
      </c>
      <c r="L24" s="95"/>
      <c r="M24" s="95"/>
      <c r="P24" s="22" t="s">
        <v>26</v>
      </c>
    </row>
    <row r="25" spans="1:16" ht="42.6" customHeight="1" x14ac:dyDescent="0.25">
      <c r="A25" s="96" t="s">
        <v>46</v>
      </c>
      <c r="B25" s="97"/>
      <c r="C25" s="150" t="s">
        <v>82</v>
      </c>
      <c r="D25" s="150"/>
      <c r="E25" s="150"/>
      <c r="F25" s="150"/>
      <c r="G25" s="150"/>
      <c r="H25" s="151"/>
      <c r="I25" s="21"/>
      <c r="K25" s="88"/>
      <c r="L25" s="88"/>
      <c r="M25" s="88"/>
      <c r="P25" s="22"/>
    </row>
    <row r="26" spans="1:16" ht="24" customHeight="1" x14ac:dyDescent="0.25">
      <c r="A26" s="96" t="s">
        <v>47</v>
      </c>
      <c r="B26" s="97"/>
      <c r="C26" s="150" t="s">
        <v>83</v>
      </c>
      <c r="D26" s="150"/>
      <c r="E26" s="150"/>
      <c r="F26" s="150"/>
      <c r="G26" s="150"/>
      <c r="H26" s="151"/>
    </row>
    <row r="27" spans="1:16" ht="15.75" customHeight="1" x14ac:dyDescent="0.25">
      <c r="A27" s="18" t="s">
        <v>8</v>
      </c>
      <c r="B27" s="64">
        <v>0.35</v>
      </c>
      <c r="C27" s="83"/>
      <c r="D27" s="83"/>
      <c r="E27" s="83"/>
      <c r="F27" s="83"/>
      <c r="G27" s="83"/>
      <c r="H27" s="84"/>
    </row>
    <row r="28" spans="1:16" ht="6" customHeight="1" x14ac:dyDescent="0.25">
      <c r="A28" s="38"/>
      <c r="B28" s="48"/>
      <c r="C28" s="86"/>
      <c r="D28" s="86"/>
      <c r="E28" s="86"/>
      <c r="F28" s="86"/>
      <c r="G28" s="86"/>
      <c r="H28" s="87"/>
    </row>
    <row r="29" spans="1:16" ht="18.600000000000001" customHeight="1" x14ac:dyDescent="0.25">
      <c r="A29" s="99" t="s">
        <v>10</v>
      </c>
      <c r="B29" s="103" t="s">
        <v>84</v>
      </c>
      <c r="C29" s="103"/>
      <c r="D29" s="103"/>
      <c r="E29" s="103"/>
      <c r="F29" s="103"/>
      <c r="G29" s="103"/>
      <c r="H29" s="104"/>
    </row>
    <row r="30" spans="1:16" ht="15.6" customHeight="1" x14ac:dyDescent="0.25">
      <c r="A30" s="100"/>
      <c r="B30" s="105"/>
      <c r="C30" s="105"/>
      <c r="D30" s="105"/>
      <c r="E30" s="105"/>
      <c r="F30" s="105"/>
      <c r="G30" s="105"/>
      <c r="H30" s="106"/>
    </row>
    <row r="31" spans="1:16" s="188" customFormat="1" ht="24.75" customHeight="1" x14ac:dyDescent="0.25">
      <c r="A31" s="198" t="s">
        <v>85</v>
      </c>
      <c r="B31" s="199"/>
      <c r="C31" s="189" t="s">
        <v>86</v>
      </c>
      <c r="D31" s="189"/>
      <c r="E31" s="189"/>
      <c r="F31" s="189"/>
      <c r="G31" s="189"/>
      <c r="H31" s="190"/>
    </row>
    <row r="32" spans="1:16" s="188" customFormat="1" ht="24.75" customHeight="1" x14ac:dyDescent="0.25">
      <c r="A32" s="200"/>
      <c r="B32" s="201"/>
      <c r="C32" s="189" t="s">
        <v>166</v>
      </c>
      <c r="D32" s="189"/>
      <c r="E32" s="189"/>
      <c r="F32" s="189"/>
      <c r="G32" s="189"/>
      <c r="H32" s="190"/>
    </row>
    <row r="33" spans="1:16" s="188" customFormat="1" ht="24.75" customHeight="1" x14ac:dyDescent="0.25">
      <c r="A33" s="200"/>
      <c r="B33" s="201"/>
      <c r="C33" s="189" t="s">
        <v>87</v>
      </c>
      <c r="D33" s="189"/>
      <c r="E33" s="189"/>
      <c r="F33" s="189"/>
      <c r="G33" s="189"/>
      <c r="H33" s="190"/>
    </row>
    <row r="34" spans="1:16" ht="16.149999999999999" customHeight="1" x14ac:dyDescent="0.25">
      <c r="A34" s="74"/>
      <c r="B34" s="75"/>
      <c r="C34" s="76"/>
      <c r="D34" s="76"/>
      <c r="E34" s="76"/>
      <c r="F34" s="76"/>
      <c r="G34" s="76"/>
      <c r="H34" s="77"/>
    </row>
    <row r="35" spans="1:16" ht="16.149999999999999" customHeight="1" x14ac:dyDescent="0.25">
      <c r="A35" s="96" t="s">
        <v>47</v>
      </c>
      <c r="B35" s="97"/>
      <c r="C35" s="101" t="s">
        <v>88</v>
      </c>
      <c r="D35" s="101"/>
      <c r="E35" s="101"/>
      <c r="F35" s="101"/>
      <c r="G35" s="101"/>
      <c r="H35" s="102"/>
    </row>
    <row r="36" spans="1:16" ht="30.6" customHeight="1" x14ac:dyDescent="0.25">
      <c r="A36" s="74"/>
      <c r="B36" s="75"/>
      <c r="C36" s="181" t="s">
        <v>89</v>
      </c>
      <c r="D36" s="181"/>
      <c r="E36" s="181"/>
      <c r="F36" s="181"/>
      <c r="G36" s="181"/>
      <c r="H36" s="182"/>
    </row>
    <row r="37" spans="1:16" ht="16.149999999999999" customHeight="1" x14ac:dyDescent="0.25">
      <c r="A37" s="74"/>
      <c r="B37" s="75"/>
      <c r="C37" s="76" t="s">
        <v>90</v>
      </c>
      <c r="D37" s="76"/>
      <c r="E37" s="76"/>
      <c r="F37" s="76"/>
      <c r="G37" s="76"/>
      <c r="H37" s="77"/>
    </row>
    <row r="38" spans="1:16" ht="28.9" customHeight="1" x14ac:dyDescent="0.25">
      <c r="A38" s="18" t="s">
        <v>8</v>
      </c>
      <c r="B38" s="65">
        <v>0.2</v>
      </c>
      <c r="C38" s="83"/>
      <c r="D38" s="83"/>
      <c r="E38" s="83"/>
      <c r="F38" s="83"/>
      <c r="G38" s="83"/>
      <c r="H38" s="84"/>
    </row>
    <row r="39" spans="1:16" ht="20.25" customHeight="1" x14ac:dyDescent="0.25">
      <c r="A39" s="99" t="s">
        <v>11</v>
      </c>
      <c r="B39" s="103" t="s">
        <v>91</v>
      </c>
      <c r="C39" s="103"/>
      <c r="D39" s="103"/>
      <c r="E39" s="103"/>
      <c r="F39" s="103"/>
      <c r="G39" s="103"/>
      <c r="H39" s="104"/>
    </row>
    <row r="40" spans="1:16" ht="20.25" customHeight="1" x14ac:dyDescent="0.25">
      <c r="A40" s="100"/>
      <c r="B40" s="105"/>
      <c r="C40" s="105"/>
      <c r="D40" s="105"/>
      <c r="E40" s="105"/>
      <c r="F40" s="105"/>
      <c r="G40" s="105"/>
      <c r="H40" s="106"/>
    </row>
    <row r="41" spans="1:16" ht="20.25" customHeight="1" x14ac:dyDescent="0.25">
      <c r="A41" s="96" t="s">
        <v>46</v>
      </c>
      <c r="B41" s="97"/>
      <c r="C41" s="101" t="s">
        <v>92</v>
      </c>
      <c r="D41" s="101"/>
      <c r="E41" s="101"/>
      <c r="F41" s="101"/>
      <c r="G41" s="101"/>
      <c r="H41" s="102"/>
    </row>
    <row r="42" spans="1:16" ht="22.5" customHeight="1" x14ac:dyDescent="0.25">
      <c r="A42" s="96" t="s">
        <v>47</v>
      </c>
      <c r="B42" s="97"/>
      <c r="C42" s="101" t="s">
        <v>93</v>
      </c>
      <c r="D42" s="101"/>
      <c r="E42" s="101"/>
      <c r="F42" s="101"/>
      <c r="G42" s="101"/>
      <c r="H42" s="102"/>
    </row>
    <row r="43" spans="1:16" ht="15" customHeight="1" x14ac:dyDescent="0.25">
      <c r="A43" s="18" t="s">
        <v>8</v>
      </c>
      <c r="B43" s="65">
        <v>0.1</v>
      </c>
      <c r="C43" s="83"/>
      <c r="D43" s="83"/>
      <c r="E43" s="83"/>
      <c r="F43" s="83"/>
      <c r="G43" s="83"/>
      <c r="H43" s="84"/>
    </row>
    <row r="44" spans="1:16" ht="7.5" customHeight="1" x14ac:dyDescent="0.25">
      <c r="A44" s="38"/>
      <c r="B44" s="39"/>
      <c r="C44" s="86"/>
      <c r="D44" s="86"/>
      <c r="E44" s="86"/>
      <c r="F44" s="86"/>
      <c r="G44" s="86"/>
      <c r="H44" s="87"/>
    </row>
    <row r="45" spans="1:16" ht="20.25" customHeight="1" x14ac:dyDescent="0.25">
      <c r="A45" s="99" t="s">
        <v>94</v>
      </c>
      <c r="B45" s="103" t="s">
        <v>95</v>
      </c>
      <c r="C45" s="103"/>
      <c r="D45" s="103"/>
      <c r="E45" s="103"/>
      <c r="F45" s="103"/>
      <c r="G45" s="103"/>
      <c r="H45" s="104"/>
      <c r="K45" s="183" t="s">
        <v>27</v>
      </c>
      <c r="L45" s="183"/>
      <c r="M45" s="183"/>
    </row>
    <row r="46" spans="1:16" ht="20.25" customHeight="1" x14ac:dyDescent="0.25">
      <c r="A46" s="100"/>
      <c r="B46" s="105"/>
      <c r="C46" s="105"/>
      <c r="D46" s="105"/>
      <c r="E46" s="105"/>
      <c r="F46" s="105"/>
      <c r="G46" s="105"/>
      <c r="H46" s="106"/>
      <c r="I46" s="98" t="s">
        <v>39</v>
      </c>
      <c r="J46" s="98"/>
      <c r="K46" s="98"/>
      <c r="L46" s="98"/>
      <c r="M46" s="98"/>
      <c r="N46" s="98"/>
      <c r="O46" s="98"/>
      <c r="P46" s="98"/>
    </row>
    <row r="47" spans="1:16" ht="18" customHeight="1" x14ac:dyDescent="0.25">
      <c r="A47" s="96" t="s">
        <v>46</v>
      </c>
      <c r="B47" s="97"/>
      <c r="C47" s="101" t="s">
        <v>96</v>
      </c>
      <c r="D47" s="101"/>
      <c r="E47" s="101"/>
      <c r="F47" s="101"/>
      <c r="G47" s="101"/>
      <c r="H47" s="102"/>
      <c r="I47" s="98"/>
      <c r="J47" s="98"/>
      <c r="K47" s="98"/>
      <c r="L47" s="98"/>
      <c r="M47" s="98"/>
      <c r="N47" s="98"/>
      <c r="O47" s="98"/>
      <c r="P47" s="98"/>
    </row>
    <row r="48" spans="1:16" ht="18" customHeight="1" x14ac:dyDescent="0.25">
      <c r="A48" s="74"/>
      <c r="B48" s="75"/>
      <c r="C48" s="76" t="s">
        <v>97</v>
      </c>
      <c r="D48" s="76"/>
      <c r="E48" s="76"/>
      <c r="F48" s="76"/>
      <c r="G48" s="76"/>
      <c r="H48" s="77"/>
      <c r="I48" s="98"/>
      <c r="J48" s="98"/>
      <c r="K48" s="98"/>
      <c r="L48" s="98"/>
      <c r="M48" s="98"/>
      <c r="N48" s="98"/>
      <c r="O48" s="98"/>
      <c r="P48" s="98"/>
    </row>
    <row r="49" spans="1:16" ht="18" customHeight="1" x14ac:dyDescent="0.25">
      <c r="A49" s="96" t="s">
        <v>47</v>
      </c>
      <c r="B49" s="97"/>
      <c r="C49" s="101" t="s">
        <v>98</v>
      </c>
      <c r="D49" s="101"/>
      <c r="E49" s="101"/>
      <c r="F49" s="101"/>
      <c r="G49" s="101"/>
      <c r="H49" s="102"/>
      <c r="I49" s="98"/>
      <c r="J49" s="98"/>
      <c r="K49" s="98"/>
      <c r="L49" s="98"/>
      <c r="M49" s="98"/>
      <c r="N49" s="98"/>
      <c r="O49" s="98"/>
      <c r="P49" s="98"/>
    </row>
    <row r="50" spans="1:16" ht="18" customHeight="1" x14ac:dyDescent="0.25">
      <c r="A50" s="74"/>
      <c r="B50" s="75"/>
      <c r="C50" s="76" t="s">
        <v>99</v>
      </c>
      <c r="D50" s="76"/>
      <c r="E50" s="76"/>
      <c r="F50" s="76"/>
      <c r="G50" s="76"/>
      <c r="H50" s="77"/>
      <c r="I50" s="98"/>
      <c r="J50" s="98"/>
      <c r="K50" s="98"/>
      <c r="L50" s="98"/>
      <c r="M50" s="98"/>
      <c r="N50" s="98"/>
      <c r="O50" s="98"/>
      <c r="P50" s="98"/>
    </row>
    <row r="51" spans="1:16" x14ac:dyDescent="0.25">
      <c r="A51" s="18" t="s">
        <v>8</v>
      </c>
      <c r="B51" s="65">
        <v>0.05</v>
      </c>
      <c r="C51" s="82"/>
      <c r="D51" s="83"/>
      <c r="E51" s="83"/>
      <c r="F51" s="83"/>
      <c r="G51" s="83"/>
      <c r="H51" s="84"/>
      <c r="I51" s="98"/>
      <c r="J51" s="98"/>
      <c r="K51" s="98"/>
      <c r="L51" s="98"/>
      <c r="M51" s="98"/>
      <c r="N51" s="98"/>
      <c r="O51" s="98"/>
      <c r="P51" s="98"/>
    </row>
    <row r="52" spans="1:16" ht="7.5" customHeight="1" x14ac:dyDescent="0.25">
      <c r="A52" s="38"/>
      <c r="B52" s="39"/>
      <c r="C52" s="86"/>
      <c r="D52" s="86"/>
      <c r="E52" s="86"/>
      <c r="F52" s="86"/>
      <c r="G52" s="86"/>
      <c r="H52" s="87"/>
      <c r="I52" s="98"/>
      <c r="J52" s="98"/>
      <c r="K52" s="98"/>
      <c r="L52" s="98"/>
      <c r="M52" s="98"/>
      <c r="N52" s="98"/>
      <c r="O52" s="98"/>
      <c r="P52" s="98"/>
    </row>
    <row r="53" spans="1:16" ht="18" customHeight="1" x14ac:dyDescent="0.25">
      <c r="A53" s="60" t="str">
        <f>IF(H53&lt;&gt;100%,"Le total de la pondération doit être égale à 100%.","")</f>
        <v/>
      </c>
      <c r="B53" s="39"/>
      <c r="C53" s="86"/>
      <c r="D53" s="86"/>
      <c r="E53" s="86"/>
      <c r="F53" s="86"/>
      <c r="G53" s="17" t="s">
        <v>31</v>
      </c>
      <c r="H53" s="66">
        <f>+B21+B27+B38+B43+B51</f>
        <v>0.99999999999999989</v>
      </c>
      <c r="I53" s="98"/>
      <c r="J53" s="98"/>
      <c r="K53" s="98"/>
      <c r="L53" s="98"/>
      <c r="M53" s="98"/>
      <c r="N53" s="98"/>
      <c r="O53" s="98"/>
      <c r="P53" s="98"/>
    </row>
    <row r="54" spans="1:16" x14ac:dyDescent="0.25">
      <c r="A54" s="58"/>
      <c r="B54" s="59"/>
      <c r="C54" s="12"/>
      <c r="D54" s="12"/>
      <c r="E54" s="12"/>
      <c r="F54" s="12"/>
      <c r="G54" s="13"/>
      <c r="H54" s="50"/>
    </row>
    <row r="55" spans="1:16" x14ac:dyDescent="0.25">
      <c r="A55" s="160" t="s">
        <v>16</v>
      </c>
      <c r="B55" s="160"/>
      <c r="C55" s="160"/>
      <c r="D55" s="160"/>
      <c r="E55" s="160"/>
      <c r="F55" s="160"/>
      <c r="G55" s="160"/>
      <c r="H55" s="50"/>
      <c r="I55" s="86"/>
      <c r="J55" s="86"/>
    </row>
    <row r="56" spans="1:16" x14ac:dyDescent="0.25">
      <c r="A56" s="160" t="s">
        <v>17</v>
      </c>
      <c r="B56" s="160"/>
      <c r="C56" s="160"/>
      <c r="D56" s="160"/>
      <c r="E56" s="160"/>
      <c r="F56" s="160"/>
      <c r="G56" s="160"/>
      <c r="H56" s="50"/>
      <c r="I56" s="161" t="s">
        <v>28</v>
      </c>
      <c r="J56" s="161"/>
      <c r="K56" s="161"/>
      <c r="L56" s="161"/>
      <c r="M56" s="161"/>
      <c r="N56" s="161"/>
      <c r="O56" s="161"/>
    </row>
    <row r="57" spans="1:16" x14ac:dyDescent="0.25">
      <c r="A57" s="49"/>
      <c r="B57" s="37"/>
      <c r="C57" s="83"/>
      <c r="D57" s="83"/>
      <c r="E57" s="83"/>
      <c r="F57" s="83"/>
      <c r="G57" s="15"/>
      <c r="H57" s="50"/>
    </row>
    <row r="59" spans="1:16" ht="21" x14ac:dyDescent="0.4">
      <c r="A59" s="134" t="s">
        <v>12</v>
      </c>
      <c r="B59" s="135"/>
      <c r="C59" s="135"/>
      <c r="D59" s="135"/>
      <c r="E59" s="135"/>
      <c r="F59" s="135"/>
      <c r="G59" s="135"/>
      <c r="H59" s="136"/>
    </row>
    <row r="60" spans="1:16" ht="17.25" customHeight="1" x14ac:dyDescent="0.25">
      <c r="A60" s="5" t="s">
        <v>13</v>
      </c>
      <c r="B60" s="26">
        <f>(B21*H60)*100</f>
        <v>30</v>
      </c>
      <c r="C60" s="83"/>
      <c r="D60" s="83"/>
      <c r="E60" s="83"/>
      <c r="G60" s="19" t="s">
        <v>14</v>
      </c>
      <c r="H60" s="67">
        <v>1</v>
      </c>
    </row>
    <row r="61" spans="1:16" ht="17.25" customHeight="1" x14ac:dyDescent="0.25">
      <c r="A61" s="5"/>
      <c r="B61" s="6"/>
      <c r="C61" s="83"/>
      <c r="D61" s="83"/>
      <c r="E61" s="83"/>
      <c r="G61" s="7"/>
      <c r="H61" s="20"/>
    </row>
    <row r="62" spans="1:16" ht="17.25" customHeight="1" x14ac:dyDescent="0.25">
      <c r="A62" s="5" t="s">
        <v>18</v>
      </c>
      <c r="B62" s="26">
        <f>B27*H62*100</f>
        <v>35</v>
      </c>
      <c r="C62" s="83"/>
      <c r="D62" s="83"/>
      <c r="E62" s="83"/>
      <c r="G62" s="19" t="s">
        <v>14</v>
      </c>
      <c r="H62" s="68">
        <v>1</v>
      </c>
    </row>
    <row r="63" spans="1:16" ht="17.25" customHeight="1" x14ac:dyDescent="0.25">
      <c r="A63" s="5"/>
      <c r="B63" s="6"/>
      <c r="C63" s="83"/>
      <c r="D63" s="83"/>
      <c r="E63" s="83"/>
      <c r="G63" s="7"/>
      <c r="H63" s="20"/>
    </row>
    <row r="64" spans="1:16" ht="17.25" customHeight="1" x14ac:dyDescent="0.25">
      <c r="A64" s="5" t="s">
        <v>19</v>
      </c>
      <c r="B64" s="26">
        <f>B38*H64*100</f>
        <v>20</v>
      </c>
      <c r="C64" s="83"/>
      <c r="D64" s="83"/>
      <c r="E64" s="83"/>
      <c r="G64" s="19" t="s">
        <v>14</v>
      </c>
      <c r="H64" s="68">
        <v>1</v>
      </c>
    </row>
    <row r="65" spans="1:8" ht="17.45" customHeight="1" x14ac:dyDescent="0.25">
      <c r="A65" s="5"/>
      <c r="B65" s="6"/>
      <c r="C65" s="83"/>
      <c r="D65" s="83"/>
      <c r="E65" s="83"/>
      <c r="G65" s="7"/>
      <c r="H65" s="20"/>
    </row>
    <row r="66" spans="1:8" ht="17.25" customHeight="1" x14ac:dyDescent="0.25">
      <c r="A66" s="5" t="s">
        <v>20</v>
      </c>
      <c r="B66" s="26">
        <f>B43*H66*100</f>
        <v>10</v>
      </c>
      <c r="C66" s="83"/>
      <c r="D66" s="83"/>
      <c r="E66" s="83"/>
      <c r="F66" s="83"/>
      <c r="G66" s="19" t="s">
        <v>14</v>
      </c>
      <c r="H66" s="68">
        <v>1</v>
      </c>
    </row>
    <row r="67" spans="1:8" ht="18.75" customHeight="1" x14ac:dyDescent="0.25">
      <c r="A67" s="5"/>
      <c r="B67" s="6"/>
      <c r="C67" s="83"/>
      <c r="D67" s="83"/>
      <c r="E67" s="83"/>
      <c r="F67" s="83"/>
      <c r="G67" s="7"/>
      <c r="H67" s="8"/>
    </row>
    <row r="68" spans="1:8" ht="17.25" customHeight="1" x14ac:dyDescent="0.25">
      <c r="A68" s="5" t="s">
        <v>100</v>
      </c>
      <c r="B68" s="26">
        <f>B51*H68*100</f>
        <v>5</v>
      </c>
      <c r="C68" s="83"/>
      <c r="D68" s="83"/>
      <c r="E68" s="83"/>
      <c r="F68" s="83"/>
      <c r="G68" s="19" t="s">
        <v>14</v>
      </c>
      <c r="H68" s="68">
        <v>1</v>
      </c>
    </row>
    <row r="69" spans="1:8" ht="13.5" customHeight="1" x14ac:dyDescent="0.3">
      <c r="A69" s="23" t="s">
        <v>30</v>
      </c>
      <c r="B69" s="86"/>
      <c r="C69" s="27">
        <f>SUM(B60,B62,B64,B66,B68)/2</f>
        <v>50</v>
      </c>
      <c r="D69" s="86"/>
      <c r="E69" s="86"/>
      <c r="F69" s="86"/>
      <c r="G69" s="24"/>
      <c r="H69" s="25"/>
    </row>
    <row r="70" spans="1:8" ht="12" customHeight="1" x14ac:dyDescent="0.25">
      <c r="A70" s="51" t="s">
        <v>15</v>
      </c>
      <c r="B70" s="51"/>
      <c r="C70" s="51"/>
    </row>
    <row r="71" spans="1:8" ht="12" customHeight="1" x14ac:dyDescent="0.25">
      <c r="A71" s="83"/>
      <c r="B71" s="83"/>
    </row>
    <row r="72" spans="1:8" ht="19.5" x14ac:dyDescent="0.25">
      <c r="A72" s="89" t="s">
        <v>40</v>
      </c>
      <c r="B72" s="90"/>
      <c r="C72" s="90"/>
      <c r="D72" s="90"/>
      <c r="E72" s="90"/>
      <c r="F72" s="90"/>
      <c r="G72" s="90"/>
      <c r="H72" s="91"/>
    </row>
    <row r="73" spans="1:8" ht="9" customHeight="1" x14ac:dyDescent="0.25">
      <c r="A73" s="5"/>
      <c r="B73" s="6"/>
      <c r="C73" s="83"/>
      <c r="D73" s="83"/>
      <c r="E73" s="83"/>
      <c r="G73" s="7"/>
      <c r="H73" s="8"/>
    </row>
    <row r="74" spans="1:8" x14ac:dyDescent="0.25">
      <c r="A74" s="92" t="s">
        <v>33</v>
      </c>
      <c r="B74" s="93"/>
      <c r="C74" s="92" t="s">
        <v>34</v>
      </c>
      <c r="D74" s="93"/>
      <c r="E74" s="93"/>
      <c r="F74" s="94"/>
      <c r="G74" s="9" t="s">
        <v>35</v>
      </c>
      <c r="H74" s="10" t="s">
        <v>36</v>
      </c>
    </row>
    <row r="75" spans="1:8" ht="21.75" customHeight="1" x14ac:dyDescent="0.25">
      <c r="A75" s="109" t="s">
        <v>37</v>
      </c>
      <c r="B75" s="110"/>
      <c r="C75" s="172" t="s">
        <v>49</v>
      </c>
      <c r="D75" s="173"/>
      <c r="E75" s="173"/>
      <c r="F75" s="174"/>
      <c r="G75" s="175">
        <v>50</v>
      </c>
      <c r="H75" s="176">
        <f>C69</f>
        <v>50</v>
      </c>
    </row>
    <row r="76" spans="1:8" ht="21.75" customHeight="1" x14ac:dyDescent="0.25">
      <c r="A76" s="109"/>
      <c r="B76" s="110"/>
      <c r="C76" s="172"/>
      <c r="D76" s="173"/>
      <c r="E76" s="173"/>
      <c r="F76" s="174"/>
      <c r="G76" s="112"/>
      <c r="H76" s="177"/>
    </row>
    <row r="77" spans="1:8" ht="18.75" customHeight="1" x14ac:dyDescent="0.25">
      <c r="A77" s="111" t="s">
        <v>41</v>
      </c>
      <c r="B77" s="111"/>
      <c r="C77" s="111" t="s">
        <v>44</v>
      </c>
      <c r="D77" s="111"/>
      <c r="E77" s="111"/>
      <c r="F77" s="111"/>
      <c r="G77" s="112">
        <v>25</v>
      </c>
      <c r="H77" s="177">
        <v>25</v>
      </c>
    </row>
    <row r="78" spans="1:8" ht="18.75" customHeight="1" x14ac:dyDescent="0.25">
      <c r="A78" s="111"/>
      <c r="B78" s="111"/>
      <c r="C78" s="111"/>
      <c r="D78" s="111"/>
      <c r="E78" s="111"/>
      <c r="F78" s="111"/>
      <c r="G78" s="112"/>
      <c r="H78" s="177"/>
    </row>
    <row r="79" spans="1:8" ht="18.75" customHeight="1" x14ac:dyDescent="0.25">
      <c r="A79" s="111"/>
      <c r="B79" s="111"/>
      <c r="C79" s="111"/>
      <c r="D79" s="111"/>
      <c r="E79" s="111"/>
      <c r="F79" s="111"/>
      <c r="G79" s="112"/>
      <c r="H79" s="177"/>
    </row>
    <row r="80" spans="1:8" ht="20.25" customHeight="1" x14ac:dyDescent="0.25">
      <c r="A80" s="111" t="s">
        <v>42</v>
      </c>
      <c r="B80" s="111"/>
      <c r="C80" s="111" t="s">
        <v>45</v>
      </c>
      <c r="D80" s="111"/>
      <c r="E80" s="111"/>
      <c r="F80" s="111"/>
      <c r="G80" s="112">
        <v>25</v>
      </c>
      <c r="H80" s="112">
        <v>25</v>
      </c>
    </row>
    <row r="81" spans="1:8" ht="20.25" customHeight="1" x14ac:dyDescent="0.25">
      <c r="A81" s="111"/>
      <c r="B81" s="111"/>
      <c r="C81" s="111"/>
      <c r="D81" s="111"/>
      <c r="E81" s="111"/>
      <c r="F81" s="111"/>
      <c r="G81" s="112"/>
      <c r="H81" s="112"/>
    </row>
    <row r="82" spans="1:8" x14ac:dyDescent="0.25">
      <c r="A82" s="113"/>
      <c r="B82" s="114"/>
      <c r="C82" s="119" t="s">
        <v>43</v>
      </c>
      <c r="D82" s="120"/>
      <c r="E82" s="120"/>
      <c r="F82" s="121"/>
      <c r="G82" s="128">
        <v>100</v>
      </c>
      <c r="H82" s="131">
        <f>+H75+H77+H80</f>
        <v>100</v>
      </c>
    </row>
    <row r="83" spans="1:8" x14ac:dyDescent="0.25">
      <c r="A83" s="115"/>
      <c r="B83" s="116"/>
      <c r="C83" s="122"/>
      <c r="D83" s="123"/>
      <c r="E83" s="123"/>
      <c r="F83" s="124"/>
      <c r="G83" s="129"/>
      <c r="H83" s="132"/>
    </row>
    <row r="84" spans="1:8" x14ac:dyDescent="0.25">
      <c r="A84" s="117"/>
      <c r="B84" s="118"/>
      <c r="C84" s="125"/>
      <c r="D84" s="126"/>
      <c r="E84" s="126"/>
      <c r="F84" s="127"/>
      <c r="G84" s="130"/>
      <c r="H84" s="133"/>
    </row>
    <row r="85" spans="1:8" ht="12" customHeight="1" x14ac:dyDescent="0.25"/>
    <row r="86" spans="1:8" ht="12" customHeight="1" x14ac:dyDescent="0.25"/>
    <row r="87" spans="1:8" ht="21" x14ac:dyDescent="0.4">
      <c r="A87" s="134" t="s">
        <v>51</v>
      </c>
      <c r="B87" s="135"/>
      <c r="C87" s="135"/>
      <c r="D87" s="135"/>
      <c r="E87" s="135"/>
      <c r="F87" s="135"/>
      <c r="G87" s="135"/>
      <c r="H87" s="136"/>
    </row>
    <row r="88" spans="1:8" x14ac:dyDescent="0.25">
      <c r="A88" s="79"/>
      <c r="B88" s="80"/>
      <c r="C88" s="80"/>
      <c r="D88" s="80"/>
      <c r="E88" s="80"/>
      <c r="F88" s="80"/>
      <c r="G88" s="80"/>
      <c r="H88" s="81"/>
    </row>
    <row r="89" spans="1:8" x14ac:dyDescent="0.25">
      <c r="A89" s="166" t="s">
        <v>50</v>
      </c>
      <c r="B89" s="166"/>
      <c r="C89" s="170" t="s">
        <v>60</v>
      </c>
      <c r="D89" s="170"/>
      <c r="E89" s="170"/>
      <c r="F89" s="170"/>
      <c r="G89" s="170"/>
      <c r="H89" s="171"/>
    </row>
    <row r="90" spans="1:8" x14ac:dyDescent="0.25">
      <c r="A90" s="166"/>
      <c r="B90" s="166"/>
      <c r="C90" s="170"/>
      <c r="D90" s="170"/>
      <c r="E90" s="170"/>
      <c r="F90" s="170"/>
      <c r="G90" s="170"/>
      <c r="H90" s="171"/>
    </row>
    <row r="91" spans="1:8" x14ac:dyDescent="0.25">
      <c r="A91" s="167"/>
      <c r="B91" s="167"/>
      <c r="C91" s="83"/>
      <c r="D91" s="83"/>
      <c r="E91" s="83"/>
      <c r="F91" s="83"/>
      <c r="G91" s="83"/>
      <c r="H91" s="84"/>
    </row>
    <row r="92" spans="1:8" x14ac:dyDescent="0.25">
      <c r="A92" s="162" t="s">
        <v>52</v>
      </c>
      <c r="B92" s="163"/>
      <c r="C92" s="178" t="s">
        <v>60</v>
      </c>
      <c r="D92" s="170"/>
      <c r="E92" s="170"/>
      <c r="F92" s="170"/>
      <c r="G92" s="170"/>
      <c r="H92" s="171"/>
    </row>
    <row r="93" spans="1:8" x14ac:dyDescent="0.25">
      <c r="A93" s="164"/>
      <c r="B93" s="165"/>
      <c r="C93" s="178"/>
      <c r="D93" s="170"/>
      <c r="E93" s="170"/>
      <c r="F93" s="170"/>
      <c r="G93" s="170"/>
      <c r="H93" s="171"/>
    </row>
    <row r="94" spans="1:8" x14ac:dyDescent="0.25">
      <c r="A94" s="168" t="s">
        <v>53</v>
      </c>
      <c r="B94" s="169"/>
      <c r="C94" s="83"/>
      <c r="D94" s="83"/>
      <c r="E94" s="83"/>
      <c r="F94" s="83"/>
      <c r="G94" s="83"/>
      <c r="H94" s="84"/>
    </row>
    <row r="95" spans="1:8" x14ac:dyDescent="0.25">
      <c r="A95" s="169"/>
      <c r="B95" s="169"/>
      <c r="C95" s="170" t="s">
        <v>60</v>
      </c>
      <c r="D95" s="170"/>
      <c r="E95" s="170"/>
      <c r="F95" s="170"/>
      <c r="G95" s="170"/>
      <c r="H95" s="171"/>
    </row>
    <row r="96" spans="1:8" x14ac:dyDescent="0.25">
      <c r="A96" s="169"/>
      <c r="B96" s="169"/>
      <c r="C96" s="170"/>
      <c r="D96" s="170"/>
      <c r="E96" s="170"/>
      <c r="F96" s="170"/>
      <c r="G96" s="170"/>
      <c r="H96" s="171"/>
    </row>
    <row r="97" spans="1:8" x14ac:dyDescent="0.25">
      <c r="A97" s="85"/>
      <c r="B97" s="86"/>
      <c r="C97" s="86"/>
      <c r="D97" s="86"/>
      <c r="E97" s="86"/>
      <c r="F97" s="86"/>
      <c r="G97" s="86"/>
      <c r="H97" s="87"/>
    </row>
    <row r="98" spans="1:8" x14ac:dyDescent="0.25">
      <c r="A98" s="56" t="s">
        <v>54</v>
      </c>
      <c r="B98" s="12"/>
      <c r="C98" s="12"/>
      <c r="D98" s="12"/>
      <c r="E98" s="12"/>
      <c r="F98" s="12"/>
      <c r="G98" s="12"/>
      <c r="H98" s="55"/>
    </row>
    <row r="99" spans="1:8" x14ac:dyDescent="0.25">
      <c r="A99" s="82"/>
      <c r="B99" s="83"/>
      <c r="C99" s="83"/>
      <c r="D99" s="83"/>
      <c r="E99" s="83"/>
      <c r="F99" s="83"/>
      <c r="G99" s="83"/>
      <c r="H99" s="84"/>
    </row>
    <row r="100" spans="1:8" x14ac:dyDescent="0.25">
      <c r="A100" s="85"/>
      <c r="B100" s="86"/>
      <c r="C100" s="86"/>
      <c r="D100" s="86"/>
      <c r="E100" s="86"/>
      <c r="F100" s="86"/>
      <c r="G100" s="86"/>
      <c r="H100" s="87"/>
    </row>
    <row r="101" spans="1:8" x14ac:dyDescent="0.25">
      <c r="A101" s="57"/>
      <c r="B101" s="57"/>
    </row>
    <row r="102" spans="1:8" x14ac:dyDescent="0.25">
      <c r="A102" s="108" t="s">
        <v>55</v>
      </c>
      <c r="B102" s="108"/>
      <c r="C102" s="108"/>
      <c r="D102" s="108"/>
      <c r="E102" s="108"/>
      <c r="F102" s="108"/>
      <c r="G102" s="108"/>
      <c r="H102" s="108"/>
    </row>
    <row r="103" spans="1:8" x14ac:dyDescent="0.25">
      <c r="A103" s="108" t="s">
        <v>56</v>
      </c>
      <c r="B103" s="108"/>
      <c r="C103" s="108"/>
      <c r="D103" s="108"/>
      <c r="E103" s="108"/>
      <c r="F103" s="108"/>
      <c r="G103" s="108"/>
    </row>
    <row r="104" spans="1:8" x14ac:dyDescent="0.25">
      <c r="A104" s="107" t="s">
        <v>29</v>
      </c>
      <c r="B104" s="107"/>
      <c r="C104" s="107"/>
      <c r="D104" s="107"/>
      <c r="E104" s="107"/>
      <c r="F104" s="107"/>
      <c r="G104" s="107"/>
    </row>
  </sheetData>
  <sheetProtection selectLockedCells="1"/>
  <mergeCells count="85">
    <mergeCell ref="A102:H102"/>
    <mergeCell ref="A103:G103"/>
    <mergeCell ref="A104:G104"/>
    <mergeCell ref="A87:H87"/>
    <mergeCell ref="A89:B91"/>
    <mergeCell ref="C89:H90"/>
    <mergeCell ref="A92:B93"/>
    <mergeCell ref="C92:H93"/>
    <mergeCell ref="A94:B96"/>
    <mergeCell ref="C95:H96"/>
    <mergeCell ref="A80:B81"/>
    <mergeCell ref="C80:F81"/>
    <mergeCell ref="G80:G81"/>
    <mergeCell ref="H80:H81"/>
    <mergeCell ref="A82:B84"/>
    <mergeCell ref="C82:F84"/>
    <mergeCell ref="G82:G84"/>
    <mergeCell ref="H82:H84"/>
    <mergeCell ref="A75:B76"/>
    <mergeCell ref="C75:F76"/>
    <mergeCell ref="G75:G76"/>
    <mergeCell ref="H75:H76"/>
    <mergeCell ref="A77:B79"/>
    <mergeCell ref="C77:F79"/>
    <mergeCell ref="G77:G79"/>
    <mergeCell ref="H77:H79"/>
    <mergeCell ref="A55:G55"/>
    <mergeCell ref="A56:G56"/>
    <mergeCell ref="I56:O56"/>
    <mergeCell ref="A59:H59"/>
    <mergeCell ref="A72:H72"/>
    <mergeCell ref="A74:B74"/>
    <mergeCell ref="C74:F74"/>
    <mergeCell ref="A45:A46"/>
    <mergeCell ref="B45:H46"/>
    <mergeCell ref="K45:M45"/>
    <mergeCell ref="I46:P53"/>
    <mergeCell ref="A47:B47"/>
    <mergeCell ref="C47:H47"/>
    <mergeCell ref="A49:B49"/>
    <mergeCell ref="C49:H49"/>
    <mergeCell ref="C36:H36"/>
    <mergeCell ref="A39:A40"/>
    <mergeCell ref="B39:H40"/>
    <mergeCell ref="A41:B41"/>
    <mergeCell ref="C41:H41"/>
    <mergeCell ref="A42:B42"/>
    <mergeCell ref="C42:H42"/>
    <mergeCell ref="A31:B31"/>
    <mergeCell ref="C31:H31"/>
    <mergeCell ref="C32:H32"/>
    <mergeCell ref="C33:H33"/>
    <mergeCell ref="A35:B35"/>
    <mergeCell ref="C35:H35"/>
    <mergeCell ref="A25:B25"/>
    <mergeCell ref="C25:H25"/>
    <mergeCell ref="A26:B26"/>
    <mergeCell ref="C26:H26"/>
    <mergeCell ref="A29:A30"/>
    <mergeCell ref="B29:H30"/>
    <mergeCell ref="A20:B20"/>
    <mergeCell ref="C20:H20"/>
    <mergeCell ref="A23:A24"/>
    <mergeCell ref="B23:H24"/>
    <mergeCell ref="I23:O23"/>
    <mergeCell ref="K24:M24"/>
    <mergeCell ref="I15:P15"/>
    <mergeCell ref="A16:H16"/>
    <mergeCell ref="A17:A18"/>
    <mergeCell ref="B17:H18"/>
    <mergeCell ref="A19:B19"/>
    <mergeCell ref="C19:H19"/>
    <mergeCell ref="I19:P19"/>
    <mergeCell ref="D9:H9"/>
    <mergeCell ref="I9:P9"/>
    <mergeCell ref="I10:P10"/>
    <mergeCell ref="A11:H11"/>
    <mergeCell ref="A12:H14"/>
    <mergeCell ref="I14:P14"/>
    <mergeCell ref="A3:H3"/>
    <mergeCell ref="I4:P4"/>
    <mergeCell ref="D6:H6"/>
    <mergeCell ref="I6:P6"/>
    <mergeCell ref="D7:H7"/>
    <mergeCell ref="D8:H8"/>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3</xdr:col>
                    <xdr:colOff>133350</xdr:colOff>
                    <xdr:row>88</xdr:row>
                    <xdr:rowOff>66675</xdr:rowOff>
                  </from>
                  <to>
                    <xdr:col>3</xdr:col>
                    <xdr:colOff>466725</xdr:colOff>
                    <xdr:row>89</xdr:row>
                    <xdr:rowOff>142875</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4</xdr:col>
                    <xdr:colOff>295275</xdr:colOff>
                    <xdr:row>88</xdr:row>
                    <xdr:rowOff>76200</xdr:rowOff>
                  </from>
                  <to>
                    <xdr:col>4</xdr:col>
                    <xdr:colOff>628650</xdr:colOff>
                    <xdr:row>89</xdr:row>
                    <xdr:rowOff>152400</xdr:rowOff>
                  </to>
                </anchor>
              </controlPr>
            </control>
          </mc:Choice>
        </mc:AlternateContent>
        <mc:AlternateContent xmlns:mc="http://schemas.openxmlformats.org/markup-compatibility/2006">
          <mc:Choice Requires="x14">
            <control shapeId="2051" r:id="rId7" name="Check Box 3">
              <controlPr defaultSize="0" autoFill="0" autoLine="0" autoPict="0">
                <anchor moveWithCells="1">
                  <from>
                    <xdr:col>6</xdr:col>
                    <xdr:colOff>0</xdr:colOff>
                    <xdr:row>88</xdr:row>
                    <xdr:rowOff>57150</xdr:rowOff>
                  </from>
                  <to>
                    <xdr:col>6</xdr:col>
                    <xdr:colOff>314325</xdr:colOff>
                    <xdr:row>89</xdr:row>
                    <xdr:rowOff>133350</xdr:rowOff>
                  </to>
                </anchor>
              </controlPr>
            </control>
          </mc:Choice>
        </mc:AlternateContent>
        <mc:AlternateContent xmlns:mc="http://schemas.openxmlformats.org/markup-compatibility/2006">
          <mc:Choice Requires="x14">
            <control shapeId="2052" r:id="rId8" name="Check Box 4">
              <controlPr defaultSize="0" autoFill="0" autoLine="0" autoPict="0">
                <anchor moveWithCells="1">
                  <from>
                    <xdr:col>7</xdr:col>
                    <xdr:colOff>447675</xdr:colOff>
                    <xdr:row>88</xdr:row>
                    <xdr:rowOff>47625</xdr:rowOff>
                  </from>
                  <to>
                    <xdr:col>7</xdr:col>
                    <xdr:colOff>657225</xdr:colOff>
                    <xdr:row>89</xdr:row>
                    <xdr:rowOff>123825</xdr:rowOff>
                  </to>
                </anchor>
              </controlPr>
            </control>
          </mc:Choice>
        </mc:AlternateContent>
        <mc:AlternateContent xmlns:mc="http://schemas.openxmlformats.org/markup-compatibility/2006">
          <mc:Choice Requires="x14">
            <control shapeId="2053" r:id="rId9" name="Check Box 5">
              <controlPr defaultSize="0" autoFill="0" autoLine="0" autoPict="0">
                <anchor moveWithCells="1">
                  <from>
                    <xdr:col>3</xdr:col>
                    <xdr:colOff>133350</xdr:colOff>
                    <xdr:row>91</xdr:row>
                    <xdr:rowOff>66675</xdr:rowOff>
                  </from>
                  <to>
                    <xdr:col>3</xdr:col>
                    <xdr:colOff>466725</xdr:colOff>
                    <xdr:row>92</xdr:row>
                    <xdr:rowOff>142875</xdr:rowOff>
                  </to>
                </anchor>
              </controlPr>
            </control>
          </mc:Choice>
        </mc:AlternateContent>
        <mc:AlternateContent xmlns:mc="http://schemas.openxmlformats.org/markup-compatibility/2006">
          <mc:Choice Requires="x14">
            <control shapeId="2054" r:id="rId10" name="Check Box 6">
              <controlPr defaultSize="0" autoFill="0" autoLine="0" autoPict="0">
                <anchor moveWithCells="1">
                  <from>
                    <xdr:col>4</xdr:col>
                    <xdr:colOff>295275</xdr:colOff>
                    <xdr:row>91</xdr:row>
                    <xdr:rowOff>76200</xdr:rowOff>
                  </from>
                  <to>
                    <xdr:col>4</xdr:col>
                    <xdr:colOff>628650</xdr:colOff>
                    <xdr:row>92</xdr:row>
                    <xdr:rowOff>152400</xdr:rowOff>
                  </to>
                </anchor>
              </controlPr>
            </control>
          </mc:Choice>
        </mc:AlternateContent>
        <mc:AlternateContent xmlns:mc="http://schemas.openxmlformats.org/markup-compatibility/2006">
          <mc:Choice Requires="x14">
            <control shapeId="2055" r:id="rId11" name="Check Box 7">
              <controlPr defaultSize="0" autoFill="0" autoLine="0" autoPict="0">
                <anchor moveWithCells="1">
                  <from>
                    <xdr:col>6</xdr:col>
                    <xdr:colOff>0</xdr:colOff>
                    <xdr:row>91</xdr:row>
                    <xdr:rowOff>57150</xdr:rowOff>
                  </from>
                  <to>
                    <xdr:col>6</xdr:col>
                    <xdr:colOff>314325</xdr:colOff>
                    <xdr:row>92</xdr:row>
                    <xdr:rowOff>133350</xdr:rowOff>
                  </to>
                </anchor>
              </controlPr>
            </control>
          </mc:Choice>
        </mc:AlternateContent>
        <mc:AlternateContent xmlns:mc="http://schemas.openxmlformats.org/markup-compatibility/2006">
          <mc:Choice Requires="x14">
            <control shapeId="2056" r:id="rId12" name="Check Box 8">
              <controlPr defaultSize="0" autoFill="0" autoLine="0" autoPict="0">
                <anchor moveWithCells="1">
                  <from>
                    <xdr:col>7</xdr:col>
                    <xdr:colOff>447675</xdr:colOff>
                    <xdr:row>91</xdr:row>
                    <xdr:rowOff>47625</xdr:rowOff>
                  </from>
                  <to>
                    <xdr:col>7</xdr:col>
                    <xdr:colOff>657225</xdr:colOff>
                    <xdr:row>92</xdr:row>
                    <xdr:rowOff>123825</xdr:rowOff>
                  </to>
                </anchor>
              </controlPr>
            </control>
          </mc:Choice>
        </mc:AlternateContent>
        <mc:AlternateContent xmlns:mc="http://schemas.openxmlformats.org/markup-compatibility/2006">
          <mc:Choice Requires="x14">
            <control shapeId="2057" r:id="rId13" name="Check Box 9">
              <controlPr defaultSize="0" autoFill="0" autoLine="0" autoPict="0">
                <anchor moveWithCells="1">
                  <from>
                    <xdr:col>3</xdr:col>
                    <xdr:colOff>133350</xdr:colOff>
                    <xdr:row>94</xdr:row>
                    <xdr:rowOff>66675</xdr:rowOff>
                  </from>
                  <to>
                    <xdr:col>3</xdr:col>
                    <xdr:colOff>466725</xdr:colOff>
                    <xdr:row>95</xdr:row>
                    <xdr:rowOff>142875</xdr:rowOff>
                  </to>
                </anchor>
              </controlPr>
            </control>
          </mc:Choice>
        </mc:AlternateContent>
        <mc:AlternateContent xmlns:mc="http://schemas.openxmlformats.org/markup-compatibility/2006">
          <mc:Choice Requires="x14">
            <control shapeId="2058" r:id="rId14" name="Check Box 10">
              <controlPr defaultSize="0" autoFill="0" autoLine="0" autoPict="0">
                <anchor moveWithCells="1">
                  <from>
                    <xdr:col>4</xdr:col>
                    <xdr:colOff>295275</xdr:colOff>
                    <xdr:row>94</xdr:row>
                    <xdr:rowOff>76200</xdr:rowOff>
                  </from>
                  <to>
                    <xdr:col>4</xdr:col>
                    <xdr:colOff>628650</xdr:colOff>
                    <xdr:row>95</xdr:row>
                    <xdr:rowOff>152400</xdr:rowOff>
                  </to>
                </anchor>
              </controlPr>
            </control>
          </mc:Choice>
        </mc:AlternateContent>
        <mc:AlternateContent xmlns:mc="http://schemas.openxmlformats.org/markup-compatibility/2006">
          <mc:Choice Requires="x14">
            <control shapeId="2059" r:id="rId15" name="Check Box 11">
              <controlPr defaultSize="0" autoFill="0" autoLine="0" autoPict="0">
                <anchor moveWithCells="1">
                  <from>
                    <xdr:col>6</xdr:col>
                    <xdr:colOff>0</xdr:colOff>
                    <xdr:row>94</xdr:row>
                    <xdr:rowOff>57150</xdr:rowOff>
                  </from>
                  <to>
                    <xdr:col>6</xdr:col>
                    <xdr:colOff>314325</xdr:colOff>
                    <xdr:row>95</xdr:row>
                    <xdr:rowOff>133350</xdr:rowOff>
                  </to>
                </anchor>
              </controlPr>
            </control>
          </mc:Choice>
        </mc:AlternateContent>
        <mc:AlternateContent xmlns:mc="http://schemas.openxmlformats.org/markup-compatibility/2006">
          <mc:Choice Requires="x14">
            <control shapeId="2060" r:id="rId16" name="Check Box 12">
              <controlPr defaultSize="0" autoFill="0" autoLine="0" autoPict="0">
                <anchor moveWithCells="1">
                  <from>
                    <xdr:col>7</xdr:col>
                    <xdr:colOff>447675</xdr:colOff>
                    <xdr:row>94</xdr:row>
                    <xdr:rowOff>47625</xdr:rowOff>
                  </from>
                  <to>
                    <xdr:col>7</xdr:col>
                    <xdr:colOff>657225</xdr:colOff>
                    <xdr:row>95</xdr:row>
                    <xdr:rowOff>123825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P110"/>
  <sheetViews>
    <sheetView showGridLines="0" topLeftCell="A22" zoomScaleNormal="100" zoomScalePageLayoutView="80" workbookViewId="0">
      <selection activeCell="C45" sqref="C45:H45"/>
    </sheetView>
  </sheetViews>
  <sheetFormatPr baseColWidth="10" defaultColWidth="11.42578125" defaultRowHeight="15" x14ac:dyDescent="0.25"/>
  <cols>
    <col min="1" max="1" width="12.42578125" style="1" customWidth="1"/>
    <col min="2" max="2" width="11.42578125" style="1"/>
    <col min="3" max="3" width="14" style="1" customWidth="1"/>
    <col min="4" max="4" width="11.42578125" style="1"/>
    <col min="5" max="5" width="6.5703125" style="1" customWidth="1"/>
    <col min="6" max="6" width="11.42578125" style="1"/>
    <col min="7" max="7" width="9.7109375" style="1" customWidth="1"/>
    <col min="8" max="8" width="11.140625" style="1" customWidth="1"/>
    <col min="9" max="9" width="11.42578125" style="1"/>
    <col min="10" max="10" width="8.85546875" style="1" customWidth="1"/>
    <col min="11" max="13" width="11.42578125" style="1"/>
    <col min="14" max="14" width="13.42578125" style="1" customWidth="1"/>
    <col min="15" max="15" width="11.42578125" style="1" customWidth="1"/>
    <col min="16" max="16" width="9.7109375" style="1" customWidth="1"/>
    <col min="17" max="16384" width="11.42578125" style="1"/>
  </cols>
  <sheetData>
    <row r="2" spans="1:16" ht="15.75" thickBot="1" x14ac:dyDescent="0.3"/>
    <row r="3" spans="1:16" ht="15" customHeight="1" thickTop="1" thickBot="1" x14ac:dyDescent="0.3">
      <c r="A3" s="149" t="s">
        <v>58</v>
      </c>
      <c r="B3" s="149"/>
      <c r="C3" s="149"/>
      <c r="D3" s="149"/>
      <c r="E3" s="149"/>
      <c r="F3" s="149"/>
      <c r="G3" s="149"/>
      <c r="H3" s="149"/>
    </row>
    <row r="4" spans="1:16" ht="21.75" customHeight="1" thickTop="1" x14ac:dyDescent="0.4">
      <c r="A4" s="3"/>
      <c r="B4" s="2"/>
      <c r="C4" s="2"/>
      <c r="E4" s="2"/>
      <c r="F4" s="3"/>
      <c r="G4" s="2"/>
      <c r="H4" s="4"/>
      <c r="I4" s="134" t="s">
        <v>38</v>
      </c>
      <c r="J4" s="135"/>
      <c r="K4" s="135"/>
      <c r="L4" s="135"/>
      <c r="M4" s="135"/>
      <c r="N4" s="135"/>
      <c r="O4" s="135"/>
      <c r="P4" s="136"/>
    </row>
    <row r="5" spans="1:16" ht="15.75" x14ac:dyDescent="0.25">
      <c r="A5" s="62" t="s">
        <v>59</v>
      </c>
      <c r="F5" s="61" t="s">
        <v>61</v>
      </c>
      <c r="H5" s="1">
        <v>2022</v>
      </c>
      <c r="I5" s="82"/>
      <c r="J5" s="83"/>
      <c r="K5" s="83"/>
      <c r="L5" s="83"/>
      <c r="M5" s="83"/>
      <c r="N5" s="83"/>
      <c r="O5" s="83"/>
      <c r="P5" s="84"/>
    </row>
    <row r="6" spans="1:16" ht="18.75" customHeight="1" x14ac:dyDescent="0.25">
      <c r="A6" s="11" t="s">
        <v>1</v>
      </c>
      <c r="B6" s="12"/>
      <c r="C6" s="13" t="s">
        <v>0</v>
      </c>
      <c r="D6" s="179" t="s">
        <v>118</v>
      </c>
      <c r="E6" s="179"/>
      <c r="F6" s="179"/>
      <c r="G6" s="179"/>
      <c r="H6" s="180"/>
      <c r="I6" s="137" t="s">
        <v>21</v>
      </c>
      <c r="J6" s="138"/>
      <c r="K6" s="138"/>
      <c r="L6" s="138"/>
      <c r="M6" s="138"/>
      <c r="N6" s="138"/>
      <c r="O6" s="138"/>
      <c r="P6" s="139"/>
    </row>
    <row r="7" spans="1:16" ht="48.75" customHeight="1" x14ac:dyDescent="0.25">
      <c r="A7" s="14" t="s">
        <v>2</v>
      </c>
      <c r="B7" s="83"/>
      <c r="C7" s="15" t="s">
        <v>0</v>
      </c>
      <c r="D7" s="184" t="s">
        <v>121</v>
      </c>
      <c r="E7" s="184"/>
      <c r="F7" s="184"/>
      <c r="G7" s="184"/>
      <c r="H7" s="185"/>
      <c r="I7" s="82"/>
      <c r="J7" s="83"/>
      <c r="K7" s="83"/>
      <c r="L7" s="83"/>
      <c r="M7" s="83"/>
      <c r="N7" s="83"/>
      <c r="O7" s="83"/>
      <c r="P7" s="84"/>
    </row>
    <row r="8" spans="1:16" ht="18.75" customHeight="1" x14ac:dyDescent="0.25">
      <c r="A8" s="14" t="s">
        <v>32</v>
      </c>
      <c r="B8" s="83"/>
      <c r="C8" s="83"/>
      <c r="D8" s="147" t="s">
        <v>76</v>
      </c>
      <c r="E8" s="147"/>
      <c r="F8" s="147"/>
      <c r="G8" s="147"/>
      <c r="H8" s="148"/>
      <c r="I8" s="82"/>
      <c r="J8" s="83"/>
      <c r="K8" s="83"/>
      <c r="L8" s="83"/>
      <c r="M8" s="83"/>
      <c r="N8" s="83"/>
      <c r="O8" s="83"/>
      <c r="P8" s="84"/>
    </row>
    <row r="9" spans="1:16" ht="18.75" x14ac:dyDescent="0.3">
      <c r="A9" s="16" t="s">
        <v>3</v>
      </c>
      <c r="B9" s="86"/>
      <c r="C9" s="17" t="s">
        <v>0</v>
      </c>
      <c r="D9" s="147" t="s">
        <v>77</v>
      </c>
      <c r="E9" s="147"/>
      <c r="F9" s="147"/>
      <c r="G9" s="147"/>
      <c r="H9" s="148"/>
      <c r="I9" s="140"/>
      <c r="J9" s="141"/>
      <c r="K9" s="141"/>
      <c r="L9" s="141"/>
      <c r="M9" s="141"/>
      <c r="N9" s="141"/>
      <c r="O9" s="141"/>
      <c r="P9" s="142"/>
    </row>
    <row r="10" spans="1:16" ht="20.25" customHeight="1" x14ac:dyDescent="0.25">
      <c r="I10" s="140" t="s">
        <v>22</v>
      </c>
      <c r="J10" s="141"/>
      <c r="K10" s="141"/>
      <c r="L10" s="141"/>
      <c r="M10" s="141"/>
      <c r="N10" s="141"/>
      <c r="O10" s="141"/>
      <c r="P10" s="142"/>
    </row>
    <row r="11" spans="1:16" ht="18.75" customHeight="1" x14ac:dyDescent="0.4">
      <c r="A11" s="134" t="s">
        <v>5</v>
      </c>
      <c r="B11" s="135"/>
      <c r="C11" s="135"/>
      <c r="D11" s="135"/>
      <c r="E11" s="135"/>
      <c r="F11" s="135"/>
      <c r="G11" s="135"/>
      <c r="H11" s="136"/>
      <c r="I11" s="82"/>
      <c r="J11" s="83"/>
      <c r="K11" s="83"/>
      <c r="L11" s="83"/>
      <c r="M11" s="83"/>
      <c r="N11" s="83"/>
      <c r="O11" s="83"/>
      <c r="P11" s="84"/>
    </row>
    <row r="12" spans="1:16" ht="19.5" customHeight="1" x14ac:dyDescent="0.25">
      <c r="A12" s="154" t="s">
        <v>4</v>
      </c>
      <c r="B12" s="155"/>
      <c r="C12" s="155"/>
      <c r="D12" s="155"/>
      <c r="E12" s="155"/>
      <c r="F12" s="155"/>
      <c r="G12" s="155"/>
      <c r="H12" s="156"/>
      <c r="I12" s="82"/>
      <c r="J12" s="83"/>
      <c r="K12" s="83"/>
      <c r="L12" s="83"/>
      <c r="M12" s="83"/>
      <c r="N12" s="83"/>
      <c r="O12" s="83"/>
      <c r="P12" s="84"/>
    </row>
    <row r="13" spans="1:16" ht="16.5" customHeight="1" x14ac:dyDescent="0.25">
      <c r="A13" s="154"/>
      <c r="B13" s="155"/>
      <c r="C13" s="155"/>
      <c r="D13" s="155"/>
      <c r="E13" s="155"/>
      <c r="F13" s="155"/>
      <c r="G13" s="155"/>
      <c r="H13" s="156"/>
      <c r="I13" s="82"/>
      <c r="J13" s="83"/>
      <c r="K13" s="83"/>
      <c r="L13" s="83"/>
      <c r="M13" s="83"/>
      <c r="N13" s="83"/>
      <c r="O13" s="83"/>
      <c r="P13" s="84"/>
    </row>
    <row r="14" spans="1:16" ht="15.75" customHeight="1" x14ac:dyDescent="0.25">
      <c r="A14" s="157"/>
      <c r="B14" s="158"/>
      <c r="C14" s="158"/>
      <c r="D14" s="158"/>
      <c r="E14" s="158"/>
      <c r="F14" s="158"/>
      <c r="G14" s="158"/>
      <c r="H14" s="159"/>
      <c r="I14" s="140"/>
      <c r="J14" s="141"/>
      <c r="K14" s="141"/>
      <c r="L14" s="141"/>
      <c r="M14" s="141"/>
      <c r="N14" s="141"/>
      <c r="O14" s="141"/>
      <c r="P14" s="142"/>
    </row>
    <row r="15" spans="1:16" ht="24" customHeight="1" x14ac:dyDescent="0.25">
      <c r="I15" s="140" t="s">
        <v>23</v>
      </c>
      <c r="J15" s="141"/>
      <c r="K15" s="141"/>
      <c r="L15" s="141"/>
      <c r="M15" s="141"/>
      <c r="N15" s="141"/>
      <c r="O15" s="141"/>
      <c r="P15" s="142"/>
    </row>
    <row r="16" spans="1:16" ht="21" x14ac:dyDescent="0.4">
      <c r="A16" s="134" t="s">
        <v>6</v>
      </c>
      <c r="B16" s="135"/>
      <c r="C16" s="135"/>
      <c r="D16" s="135"/>
      <c r="E16" s="135"/>
      <c r="F16" s="135"/>
      <c r="G16" s="135"/>
      <c r="H16" s="136"/>
      <c r="I16" s="82"/>
      <c r="J16" s="83"/>
      <c r="K16" s="83"/>
      <c r="L16" s="83"/>
      <c r="M16" s="83"/>
      <c r="N16" s="83"/>
      <c r="O16" s="83"/>
      <c r="P16" s="84"/>
    </row>
    <row r="17" spans="1:16" ht="17.25" customHeight="1" x14ac:dyDescent="0.25">
      <c r="A17" s="99" t="s">
        <v>7</v>
      </c>
      <c r="B17" s="103" t="s">
        <v>119</v>
      </c>
      <c r="C17" s="103"/>
      <c r="D17" s="103"/>
      <c r="E17" s="103"/>
      <c r="F17" s="103"/>
      <c r="G17" s="103"/>
      <c r="H17" s="104"/>
      <c r="I17" s="82"/>
      <c r="J17" s="83"/>
      <c r="K17" s="83"/>
      <c r="L17" s="83"/>
      <c r="M17" s="83"/>
      <c r="N17" s="83"/>
      <c r="O17" s="83"/>
      <c r="P17" s="84"/>
    </row>
    <row r="18" spans="1:16" ht="15" customHeight="1" x14ac:dyDescent="0.25">
      <c r="A18" s="100"/>
      <c r="B18" s="105"/>
      <c r="C18" s="105"/>
      <c r="D18" s="105"/>
      <c r="E18" s="105"/>
      <c r="F18" s="105"/>
      <c r="G18" s="105"/>
      <c r="H18" s="106"/>
      <c r="I18" s="82"/>
      <c r="J18" s="83"/>
      <c r="K18" s="83"/>
      <c r="L18" s="83"/>
      <c r="M18" s="83"/>
      <c r="N18" s="83"/>
      <c r="O18" s="83"/>
      <c r="P18" s="84"/>
    </row>
    <row r="19" spans="1:16" ht="24" customHeight="1" x14ac:dyDescent="0.25">
      <c r="A19" s="96" t="s">
        <v>46</v>
      </c>
      <c r="B19" s="97"/>
      <c r="C19" s="101" t="s">
        <v>120</v>
      </c>
      <c r="D19" s="101"/>
      <c r="E19" s="101"/>
      <c r="F19" s="101"/>
      <c r="G19" s="101"/>
      <c r="H19" s="102"/>
      <c r="I19" s="143"/>
      <c r="J19" s="144"/>
      <c r="K19" s="144"/>
      <c r="L19" s="144"/>
      <c r="M19" s="144"/>
      <c r="N19" s="144"/>
      <c r="O19" s="144"/>
      <c r="P19" s="145"/>
    </row>
    <row r="20" spans="1:16" ht="24" customHeight="1" x14ac:dyDescent="0.25">
      <c r="A20" s="96" t="s">
        <v>48</v>
      </c>
      <c r="B20" s="97"/>
      <c r="C20" s="101" t="s">
        <v>93</v>
      </c>
      <c r="D20" s="101"/>
      <c r="E20" s="101"/>
      <c r="F20" s="101"/>
      <c r="G20" s="101"/>
      <c r="H20" s="102"/>
      <c r="I20" s="83"/>
      <c r="J20" s="83"/>
      <c r="K20" s="83"/>
      <c r="L20" s="83"/>
      <c r="M20" s="83"/>
      <c r="N20" s="83"/>
      <c r="O20" s="83"/>
      <c r="P20" s="83"/>
    </row>
    <row r="21" spans="1:16" ht="18.75" customHeight="1" x14ac:dyDescent="0.25">
      <c r="A21" s="18" t="s">
        <v>8</v>
      </c>
      <c r="B21" s="63">
        <v>0.4</v>
      </c>
      <c r="C21" s="83"/>
      <c r="D21" s="83"/>
      <c r="E21" s="83"/>
      <c r="F21" s="83"/>
      <c r="G21" s="83"/>
      <c r="H21" s="84"/>
    </row>
    <row r="22" spans="1:16" ht="5.25" customHeight="1" x14ac:dyDescent="0.25">
      <c r="A22" s="38"/>
      <c r="B22" s="47"/>
      <c r="C22" s="86"/>
      <c r="D22" s="86"/>
      <c r="E22" s="86"/>
      <c r="F22" s="86"/>
      <c r="G22" s="86"/>
      <c r="H22" s="87"/>
    </row>
    <row r="23" spans="1:16" ht="15" customHeight="1" x14ac:dyDescent="0.4">
      <c r="A23" s="99" t="s">
        <v>9</v>
      </c>
      <c r="B23" s="103" t="s">
        <v>122</v>
      </c>
      <c r="C23" s="103"/>
      <c r="D23" s="103"/>
      <c r="E23" s="103"/>
      <c r="F23" s="103"/>
      <c r="G23" s="103"/>
      <c r="H23" s="104"/>
      <c r="I23" s="146" t="s">
        <v>24</v>
      </c>
      <c r="J23" s="146"/>
      <c r="K23" s="146"/>
      <c r="L23" s="146"/>
      <c r="M23" s="146"/>
      <c r="N23" s="146"/>
      <c r="O23" s="146"/>
    </row>
    <row r="24" spans="1:16" ht="15" customHeight="1" x14ac:dyDescent="0.25">
      <c r="A24" s="100"/>
      <c r="B24" s="105"/>
      <c r="C24" s="105"/>
      <c r="D24" s="105"/>
      <c r="E24" s="105"/>
      <c r="F24" s="105"/>
      <c r="G24" s="105"/>
      <c r="H24" s="106"/>
      <c r="I24" s="21" t="s">
        <v>25</v>
      </c>
      <c r="K24" s="95" t="s">
        <v>57</v>
      </c>
      <c r="L24" s="95"/>
      <c r="M24" s="95"/>
      <c r="P24" s="22" t="s">
        <v>26</v>
      </c>
    </row>
    <row r="25" spans="1:16" ht="26.25" customHeight="1" x14ac:dyDescent="0.25">
      <c r="A25" s="96" t="s">
        <v>46</v>
      </c>
      <c r="B25" s="97"/>
      <c r="C25" s="150" t="s">
        <v>123</v>
      </c>
      <c r="D25" s="150"/>
      <c r="E25" s="150"/>
      <c r="F25" s="150"/>
      <c r="G25" s="150"/>
      <c r="H25" s="151"/>
      <c r="I25" s="21"/>
      <c r="K25" s="88"/>
      <c r="L25" s="88"/>
      <c r="M25" s="88"/>
      <c r="P25" s="22"/>
    </row>
    <row r="26" spans="1:16" ht="22.5" customHeight="1" x14ac:dyDescent="0.25">
      <c r="A26" s="96"/>
      <c r="B26" s="97"/>
      <c r="C26" s="150" t="s">
        <v>124</v>
      </c>
      <c r="D26" s="150"/>
      <c r="E26" s="150"/>
      <c r="F26" s="150"/>
      <c r="G26" s="150"/>
      <c r="H26" s="151"/>
      <c r="I26" s="21"/>
      <c r="K26" s="88"/>
      <c r="L26" s="88"/>
      <c r="M26" s="88"/>
      <c r="P26" s="22"/>
    </row>
    <row r="27" spans="1:16" ht="24" customHeight="1" x14ac:dyDescent="0.25">
      <c r="A27" s="96" t="s">
        <v>47</v>
      </c>
      <c r="B27" s="97"/>
      <c r="C27" s="150" t="s">
        <v>125</v>
      </c>
      <c r="D27" s="150"/>
      <c r="E27" s="150"/>
      <c r="F27" s="150"/>
      <c r="G27" s="150"/>
      <c r="H27" s="151"/>
    </row>
    <row r="28" spans="1:16" ht="24" customHeight="1" x14ac:dyDescent="0.25">
      <c r="A28" s="96" t="s">
        <v>47</v>
      </c>
      <c r="B28" s="97"/>
      <c r="C28" s="150" t="s">
        <v>126</v>
      </c>
      <c r="D28" s="150"/>
      <c r="E28" s="150"/>
      <c r="F28" s="150"/>
      <c r="G28" s="150"/>
      <c r="H28" s="151"/>
    </row>
    <row r="29" spans="1:16" ht="15.75" customHeight="1" x14ac:dyDescent="0.25">
      <c r="A29" s="18" t="s">
        <v>8</v>
      </c>
      <c r="B29" s="64">
        <v>0.15</v>
      </c>
      <c r="C29" s="83"/>
      <c r="D29" s="83"/>
      <c r="E29" s="83"/>
      <c r="F29" s="83"/>
      <c r="G29" s="83"/>
      <c r="H29" s="84"/>
    </row>
    <row r="30" spans="1:16" ht="6" customHeight="1" x14ac:dyDescent="0.25">
      <c r="A30" s="38"/>
      <c r="B30" s="48"/>
      <c r="C30" s="86"/>
      <c r="D30" s="86"/>
      <c r="E30" s="86"/>
      <c r="F30" s="86"/>
      <c r="G30" s="86"/>
      <c r="H30" s="87"/>
    </row>
    <row r="31" spans="1:16" ht="18.600000000000001" customHeight="1" x14ac:dyDescent="0.25">
      <c r="A31" s="99" t="s">
        <v>10</v>
      </c>
      <c r="B31" s="103" t="s">
        <v>127</v>
      </c>
      <c r="C31" s="103"/>
      <c r="D31" s="103"/>
      <c r="E31" s="103"/>
      <c r="F31" s="103"/>
      <c r="G31" s="103"/>
      <c r="H31" s="104"/>
    </row>
    <row r="32" spans="1:16" ht="15.6" customHeight="1" x14ac:dyDescent="0.25">
      <c r="A32" s="100"/>
      <c r="B32" s="105"/>
      <c r="C32" s="105"/>
      <c r="D32" s="105"/>
      <c r="E32" s="105"/>
      <c r="F32" s="105"/>
      <c r="G32" s="105"/>
      <c r="H32" s="106"/>
    </row>
    <row r="33" spans="1:13" ht="16.149999999999999" customHeight="1" x14ac:dyDescent="0.25">
      <c r="A33" s="96" t="s">
        <v>85</v>
      </c>
      <c r="B33" s="97"/>
      <c r="C33" s="101" t="s">
        <v>128</v>
      </c>
      <c r="D33" s="101"/>
      <c r="E33" s="101"/>
      <c r="F33" s="101"/>
      <c r="G33" s="101"/>
      <c r="H33" s="102"/>
    </row>
    <row r="34" spans="1:13" ht="16.149999999999999" customHeight="1" x14ac:dyDescent="0.25">
      <c r="A34" s="74"/>
      <c r="B34" s="75"/>
      <c r="C34" s="101" t="s">
        <v>129</v>
      </c>
      <c r="D34" s="101"/>
      <c r="E34" s="101"/>
      <c r="F34" s="101"/>
      <c r="G34" s="101"/>
      <c r="H34" s="102"/>
    </row>
    <row r="35" spans="1:13" ht="16.149999999999999" customHeight="1" x14ac:dyDescent="0.25">
      <c r="A35" s="74"/>
      <c r="B35" s="75"/>
      <c r="C35" s="101" t="s">
        <v>130</v>
      </c>
      <c r="D35" s="101"/>
      <c r="E35" s="101"/>
      <c r="F35" s="101"/>
      <c r="G35" s="101"/>
      <c r="H35" s="102"/>
    </row>
    <row r="36" spans="1:13" ht="16.149999999999999" customHeight="1" x14ac:dyDescent="0.25">
      <c r="A36" s="74"/>
      <c r="B36" s="75"/>
      <c r="C36" s="101" t="s">
        <v>132</v>
      </c>
      <c r="D36" s="101"/>
      <c r="E36" s="101"/>
      <c r="F36" s="101"/>
      <c r="G36" s="101"/>
      <c r="H36" s="102"/>
    </row>
    <row r="37" spans="1:13" ht="16.149999999999999" customHeight="1" x14ac:dyDescent="0.25">
      <c r="A37" s="74"/>
      <c r="B37" s="75"/>
      <c r="C37" s="76"/>
      <c r="D37" s="76"/>
      <c r="E37" s="76"/>
      <c r="F37" s="76"/>
      <c r="G37" s="76"/>
      <c r="H37" s="77"/>
    </row>
    <row r="38" spans="1:13" ht="14.25" customHeight="1" x14ac:dyDescent="0.25">
      <c r="A38" s="96" t="s">
        <v>47</v>
      </c>
      <c r="B38" s="97"/>
      <c r="C38" s="101" t="s">
        <v>131</v>
      </c>
      <c r="D38" s="101"/>
      <c r="E38" s="101"/>
      <c r="F38" s="101"/>
      <c r="G38" s="101"/>
      <c r="H38" s="102"/>
    </row>
    <row r="39" spans="1:13" ht="14.25" customHeight="1" x14ac:dyDescent="0.25">
      <c r="A39" s="74"/>
      <c r="B39" s="75"/>
      <c r="C39" s="101"/>
      <c r="D39" s="101"/>
      <c r="E39" s="101"/>
      <c r="F39" s="101"/>
      <c r="G39" s="101"/>
      <c r="H39" s="102"/>
    </row>
    <row r="40" spans="1:13" ht="16.149999999999999" customHeight="1" x14ac:dyDescent="0.25">
      <c r="A40" s="74"/>
      <c r="B40" s="75"/>
      <c r="C40" s="76"/>
      <c r="D40" s="76"/>
      <c r="E40" s="76"/>
      <c r="F40" s="76"/>
      <c r="G40" s="76"/>
      <c r="H40" s="77"/>
    </row>
    <row r="41" spans="1:13" ht="15.75" customHeight="1" x14ac:dyDescent="0.25">
      <c r="A41" s="18" t="s">
        <v>8</v>
      </c>
      <c r="B41" s="64">
        <v>0.15</v>
      </c>
      <c r="C41" s="83"/>
      <c r="D41" s="83"/>
      <c r="E41" s="83"/>
      <c r="F41" s="83"/>
      <c r="G41" s="83"/>
      <c r="H41" s="84"/>
    </row>
    <row r="42" spans="1:13" ht="7.5" customHeight="1" x14ac:dyDescent="0.25">
      <c r="A42" s="38"/>
      <c r="B42" s="39"/>
      <c r="C42" s="86"/>
      <c r="D42" s="86"/>
      <c r="E42" s="86"/>
      <c r="F42" s="86"/>
      <c r="G42" s="86"/>
      <c r="H42" s="87"/>
    </row>
    <row r="43" spans="1:13" ht="15" customHeight="1" x14ac:dyDescent="0.25">
      <c r="A43" s="99" t="s">
        <v>11</v>
      </c>
      <c r="B43" s="103" t="s">
        <v>81</v>
      </c>
      <c r="C43" s="103"/>
      <c r="D43" s="103"/>
      <c r="E43" s="103"/>
      <c r="F43" s="103"/>
      <c r="G43" s="103"/>
      <c r="H43" s="104"/>
    </row>
    <row r="44" spans="1:13" ht="15" customHeight="1" x14ac:dyDescent="0.25">
      <c r="A44" s="100"/>
      <c r="B44" s="105"/>
      <c r="C44" s="105"/>
      <c r="D44" s="105"/>
      <c r="E44" s="105"/>
      <c r="F44" s="105"/>
      <c r="G44" s="105"/>
      <c r="H44" s="106"/>
    </row>
    <row r="45" spans="1:13" ht="42.6" customHeight="1" x14ac:dyDescent="0.25">
      <c r="A45" s="96" t="s">
        <v>46</v>
      </c>
      <c r="B45" s="97"/>
      <c r="C45" s="150" t="s">
        <v>137</v>
      </c>
      <c r="D45" s="150"/>
      <c r="E45" s="150"/>
      <c r="F45" s="150"/>
      <c r="G45" s="150"/>
      <c r="H45" s="151"/>
    </row>
    <row r="46" spans="1:13" ht="24" customHeight="1" x14ac:dyDescent="0.25">
      <c r="A46" s="96" t="s">
        <v>47</v>
      </c>
      <c r="B46" s="97"/>
      <c r="C46" s="150" t="s">
        <v>83</v>
      </c>
      <c r="D46" s="150"/>
      <c r="E46" s="150"/>
      <c r="F46" s="150"/>
      <c r="G46" s="150"/>
      <c r="H46" s="151"/>
    </row>
    <row r="47" spans="1:13" ht="15.75" customHeight="1" x14ac:dyDescent="0.25">
      <c r="A47" s="18" t="s">
        <v>8</v>
      </c>
      <c r="B47" s="64">
        <v>0.2</v>
      </c>
      <c r="C47" s="83"/>
      <c r="D47" s="83"/>
      <c r="E47" s="83"/>
      <c r="F47" s="83"/>
      <c r="G47" s="83"/>
      <c r="H47" s="84"/>
    </row>
    <row r="48" spans="1:13" ht="20.25" customHeight="1" x14ac:dyDescent="0.25">
      <c r="A48" s="99" t="s">
        <v>94</v>
      </c>
      <c r="B48" s="103" t="s">
        <v>133</v>
      </c>
      <c r="C48" s="103"/>
      <c r="D48" s="103"/>
      <c r="E48" s="103"/>
      <c r="F48" s="103"/>
      <c r="G48" s="103"/>
      <c r="H48" s="104"/>
      <c r="K48" s="183" t="s">
        <v>27</v>
      </c>
      <c r="L48" s="183"/>
      <c r="M48" s="183"/>
    </row>
    <row r="49" spans="1:16" ht="20.25" customHeight="1" x14ac:dyDescent="0.25">
      <c r="A49" s="100"/>
      <c r="B49" s="105"/>
      <c r="C49" s="105"/>
      <c r="D49" s="105"/>
      <c r="E49" s="105"/>
      <c r="F49" s="105"/>
      <c r="G49" s="105"/>
      <c r="H49" s="106"/>
      <c r="I49" s="98" t="s">
        <v>39</v>
      </c>
      <c r="J49" s="98"/>
      <c r="K49" s="98"/>
      <c r="L49" s="98"/>
      <c r="M49" s="98"/>
      <c r="N49" s="98"/>
      <c r="O49" s="98"/>
      <c r="P49" s="98"/>
    </row>
    <row r="50" spans="1:16" ht="18" customHeight="1" x14ac:dyDescent="0.25">
      <c r="A50" s="96" t="s">
        <v>46</v>
      </c>
      <c r="B50" s="97"/>
      <c r="C50" s="101" t="s">
        <v>134</v>
      </c>
      <c r="D50" s="101"/>
      <c r="E50" s="101"/>
      <c r="F50" s="101"/>
      <c r="G50" s="101"/>
      <c r="H50" s="102"/>
      <c r="I50" s="98"/>
      <c r="J50" s="98"/>
      <c r="K50" s="98"/>
      <c r="L50" s="98"/>
      <c r="M50" s="98"/>
      <c r="N50" s="98"/>
      <c r="O50" s="98"/>
      <c r="P50" s="98"/>
    </row>
    <row r="51" spans="1:16" s="188" customFormat="1" ht="32.25" customHeight="1" x14ac:dyDescent="0.25">
      <c r="A51" s="186"/>
      <c r="B51" s="187"/>
      <c r="C51" s="150" t="s">
        <v>135</v>
      </c>
      <c r="D51" s="150"/>
      <c r="E51" s="150"/>
      <c r="F51" s="150"/>
      <c r="G51" s="150"/>
      <c r="H51" s="151"/>
      <c r="I51" s="98"/>
      <c r="J51" s="98"/>
      <c r="K51" s="98"/>
      <c r="L51" s="98"/>
      <c r="M51" s="98"/>
      <c r="N51" s="98"/>
      <c r="O51" s="98"/>
      <c r="P51" s="98"/>
    </row>
    <row r="52" spans="1:16" ht="18" customHeight="1" x14ac:dyDescent="0.25">
      <c r="A52" s="96" t="s">
        <v>47</v>
      </c>
      <c r="B52" s="97"/>
      <c r="C52" s="101" t="s">
        <v>136</v>
      </c>
      <c r="D52" s="101"/>
      <c r="E52" s="101"/>
      <c r="F52" s="101"/>
      <c r="G52" s="101"/>
      <c r="H52" s="102"/>
      <c r="I52" s="98"/>
      <c r="J52" s="98"/>
      <c r="K52" s="98"/>
      <c r="L52" s="98"/>
      <c r="M52" s="98"/>
      <c r="N52" s="98"/>
      <c r="O52" s="98"/>
      <c r="P52" s="98"/>
    </row>
    <row r="53" spans="1:16" ht="18" customHeight="1" x14ac:dyDescent="0.25">
      <c r="A53" s="74"/>
      <c r="B53" s="75"/>
      <c r="C53" s="76"/>
      <c r="D53" s="76"/>
      <c r="E53" s="76"/>
      <c r="F53" s="76"/>
      <c r="G53" s="76"/>
      <c r="H53" s="77"/>
      <c r="I53" s="98"/>
      <c r="J53" s="98"/>
      <c r="K53" s="98"/>
      <c r="L53" s="98"/>
      <c r="M53" s="98"/>
      <c r="N53" s="98"/>
      <c r="O53" s="98"/>
      <c r="P53" s="98"/>
    </row>
    <row r="54" spans="1:16" x14ac:dyDescent="0.25">
      <c r="A54" s="18" t="s">
        <v>8</v>
      </c>
      <c r="B54" s="65">
        <v>0.1</v>
      </c>
      <c r="C54" s="82"/>
      <c r="D54" s="83"/>
      <c r="E54" s="83"/>
      <c r="F54" s="83"/>
      <c r="G54" s="83"/>
      <c r="H54" s="84"/>
      <c r="I54" s="98"/>
      <c r="J54" s="98"/>
      <c r="K54" s="98"/>
      <c r="L54" s="98"/>
      <c r="M54" s="98"/>
      <c r="N54" s="98"/>
      <c r="O54" s="98"/>
      <c r="P54" s="98"/>
    </row>
    <row r="55" spans="1:16" ht="15" customHeight="1" x14ac:dyDescent="0.25">
      <c r="A55" s="99"/>
      <c r="B55" s="103"/>
      <c r="C55" s="103"/>
      <c r="D55" s="103"/>
      <c r="E55" s="103"/>
      <c r="F55" s="103"/>
      <c r="G55" s="103"/>
      <c r="H55" s="104"/>
      <c r="I55" s="98"/>
      <c r="J55" s="98"/>
      <c r="K55" s="98"/>
      <c r="L55" s="98"/>
      <c r="M55" s="98"/>
      <c r="N55" s="98"/>
      <c r="O55" s="98"/>
      <c r="P55" s="98"/>
    </row>
    <row r="56" spans="1:16" ht="15" customHeight="1" x14ac:dyDescent="0.25">
      <c r="A56" s="100"/>
      <c r="B56" s="105"/>
      <c r="C56" s="105"/>
      <c r="D56" s="105"/>
      <c r="E56" s="105"/>
      <c r="F56" s="105"/>
      <c r="G56" s="105"/>
      <c r="H56" s="106"/>
      <c r="I56" s="98"/>
      <c r="J56" s="98"/>
      <c r="K56" s="98"/>
      <c r="L56" s="98"/>
      <c r="M56" s="98"/>
      <c r="N56" s="98"/>
      <c r="O56" s="98"/>
      <c r="P56" s="98"/>
    </row>
    <row r="57" spans="1:16" ht="7.5" customHeight="1" x14ac:dyDescent="0.25">
      <c r="A57" s="38"/>
      <c r="B57" s="39"/>
      <c r="C57" s="86"/>
      <c r="D57" s="86"/>
      <c r="E57" s="86"/>
      <c r="F57" s="86"/>
      <c r="G57" s="86"/>
      <c r="H57" s="87"/>
      <c r="I57" s="98"/>
      <c r="J57" s="98"/>
      <c r="K57" s="98"/>
      <c r="L57" s="98"/>
      <c r="M57" s="98"/>
      <c r="N57" s="98"/>
      <c r="O57" s="98"/>
      <c r="P57" s="98"/>
    </row>
    <row r="58" spans="1:16" ht="18" customHeight="1" x14ac:dyDescent="0.25">
      <c r="A58" s="60"/>
      <c r="B58" s="39"/>
      <c r="C58" s="86"/>
      <c r="D58" s="86"/>
      <c r="E58" s="86"/>
      <c r="F58" s="86"/>
      <c r="G58" s="17" t="s">
        <v>31</v>
      </c>
      <c r="H58" s="66">
        <f>+B21+B29+B41+B47+B54</f>
        <v>1.0000000000000002</v>
      </c>
      <c r="I58" s="98"/>
      <c r="J58" s="98"/>
      <c r="K58" s="98"/>
      <c r="L58" s="98"/>
      <c r="M58" s="98"/>
      <c r="N58" s="98"/>
      <c r="O58" s="98"/>
      <c r="P58" s="98"/>
    </row>
    <row r="59" spans="1:16" x14ac:dyDescent="0.25">
      <c r="A59" s="58"/>
      <c r="B59" s="59"/>
      <c r="C59" s="12"/>
      <c r="D59" s="12"/>
      <c r="E59" s="12"/>
      <c r="F59" s="12"/>
      <c r="G59" s="13"/>
      <c r="H59" s="50"/>
    </row>
    <row r="60" spans="1:16" x14ac:dyDescent="0.25">
      <c r="A60" s="160" t="s">
        <v>16</v>
      </c>
      <c r="B60" s="160"/>
      <c r="C60" s="160"/>
      <c r="D60" s="160"/>
      <c r="E60" s="160"/>
      <c r="F60" s="160"/>
      <c r="G60" s="160"/>
      <c r="H60" s="50"/>
      <c r="I60" s="86"/>
      <c r="J60" s="86"/>
    </row>
    <row r="61" spans="1:16" x14ac:dyDescent="0.25">
      <c r="A61" s="160" t="s">
        <v>17</v>
      </c>
      <c r="B61" s="160"/>
      <c r="C61" s="160"/>
      <c r="D61" s="160"/>
      <c r="E61" s="160"/>
      <c r="F61" s="160"/>
      <c r="G61" s="160"/>
      <c r="H61" s="50"/>
      <c r="I61" s="161" t="s">
        <v>28</v>
      </c>
      <c r="J61" s="161"/>
      <c r="K61" s="161"/>
      <c r="L61" s="161"/>
      <c r="M61" s="161"/>
      <c r="N61" s="161"/>
      <c r="O61" s="161"/>
    </row>
    <row r="62" spans="1:16" x14ac:dyDescent="0.25">
      <c r="A62" s="49"/>
      <c r="B62" s="37"/>
      <c r="C62" s="83"/>
      <c r="D62" s="83"/>
      <c r="E62" s="83"/>
      <c r="F62" s="83"/>
      <c r="G62" s="15"/>
      <c r="H62" s="50"/>
    </row>
    <row r="64" spans="1:16" ht="21" x14ac:dyDescent="0.4">
      <c r="A64" s="134" t="s">
        <v>12</v>
      </c>
      <c r="B64" s="135"/>
      <c r="C64" s="135"/>
      <c r="D64" s="135"/>
      <c r="E64" s="135"/>
      <c r="F64" s="135"/>
      <c r="G64" s="135"/>
      <c r="H64" s="136"/>
    </row>
    <row r="65" spans="1:8" ht="17.25" customHeight="1" x14ac:dyDescent="0.25">
      <c r="A65" s="5" t="s">
        <v>13</v>
      </c>
      <c r="B65" s="26">
        <f>(B21*H65)*100</f>
        <v>40</v>
      </c>
      <c r="C65" s="83"/>
      <c r="D65" s="83"/>
      <c r="E65" s="83"/>
      <c r="G65" s="19" t="s">
        <v>14</v>
      </c>
      <c r="H65" s="67">
        <v>1</v>
      </c>
    </row>
    <row r="66" spans="1:8" ht="17.25" customHeight="1" x14ac:dyDescent="0.25">
      <c r="A66" s="5"/>
      <c r="B66" s="6"/>
      <c r="C66" s="83"/>
      <c r="D66" s="83"/>
      <c r="E66" s="83"/>
      <c r="G66" s="7"/>
      <c r="H66" s="20"/>
    </row>
    <row r="67" spans="1:8" ht="17.25" customHeight="1" x14ac:dyDescent="0.25">
      <c r="A67" s="5" t="s">
        <v>18</v>
      </c>
      <c r="B67" s="26">
        <f>B29*H67*100</f>
        <v>15</v>
      </c>
      <c r="C67" s="83"/>
      <c r="D67" s="83"/>
      <c r="E67" s="83"/>
      <c r="G67" s="19" t="s">
        <v>14</v>
      </c>
      <c r="H67" s="68">
        <v>1</v>
      </c>
    </row>
    <row r="68" spans="1:8" ht="17.25" customHeight="1" x14ac:dyDescent="0.25">
      <c r="A68" s="5"/>
      <c r="B68" s="6"/>
      <c r="C68" s="83"/>
      <c r="D68" s="83"/>
      <c r="E68" s="83"/>
      <c r="G68" s="7"/>
      <c r="H68" s="20"/>
    </row>
    <row r="69" spans="1:8" ht="17.25" customHeight="1" x14ac:dyDescent="0.25">
      <c r="A69" s="5" t="s">
        <v>19</v>
      </c>
      <c r="B69" s="26">
        <f>B41*H69*100</f>
        <v>15</v>
      </c>
      <c r="C69" s="83"/>
      <c r="D69" s="83"/>
      <c r="E69" s="83"/>
      <c r="G69" s="19" t="s">
        <v>14</v>
      </c>
      <c r="H69" s="68">
        <v>1</v>
      </c>
    </row>
    <row r="70" spans="1:8" ht="17.45" customHeight="1" x14ac:dyDescent="0.25">
      <c r="A70" s="5"/>
      <c r="B70" s="6"/>
      <c r="C70" s="83"/>
      <c r="D70" s="83"/>
      <c r="E70" s="83"/>
      <c r="G70" s="7"/>
      <c r="H70" s="20"/>
    </row>
    <row r="71" spans="1:8" ht="17.25" customHeight="1" x14ac:dyDescent="0.25">
      <c r="A71" s="5" t="s">
        <v>20</v>
      </c>
      <c r="B71" s="26">
        <f>B47*H71*100</f>
        <v>20</v>
      </c>
      <c r="C71" s="83"/>
      <c r="D71" s="83"/>
      <c r="E71" s="83"/>
      <c r="F71" s="83"/>
      <c r="G71" s="19" t="s">
        <v>14</v>
      </c>
      <c r="H71" s="68">
        <v>1</v>
      </c>
    </row>
    <row r="72" spans="1:8" ht="18.75" customHeight="1" x14ac:dyDescent="0.25">
      <c r="A72" s="5"/>
      <c r="B72" s="6"/>
      <c r="C72" s="83"/>
      <c r="D72" s="83"/>
      <c r="E72" s="83"/>
      <c r="F72" s="83"/>
      <c r="G72" s="7"/>
      <c r="H72" s="8"/>
    </row>
    <row r="73" spans="1:8" ht="17.25" customHeight="1" x14ac:dyDescent="0.25">
      <c r="A73" s="5" t="s">
        <v>100</v>
      </c>
      <c r="B73" s="26">
        <f>B54*H73*100</f>
        <v>10</v>
      </c>
      <c r="C73" s="83"/>
      <c r="D73" s="83"/>
      <c r="E73" s="83"/>
      <c r="F73" s="83"/>
      <c r="G73" s="19" t="s">
        <v>14</v>
      </c>
      <c r="H73" s="68">
        <v>1</v>
      </c>
    </row>
    <row r="74" spans="1:8" ht="18.75" customHeight="1" x14ac:dyDescent="0.25">
      <c r="A74" s="5"/>
      <c r="B74" s="6"/>
      <c r="C74" s="83"/>
      <c r="D74" s="83"/>
      <c r="E74" s="83"/>
      <c r="F74" s="83"/>
      <c r="G74" s="7"/>
      <c r="H74" s="8"/>
    </row>
    <row r="75" spans="1:8" ht="13.5" customHeight="1" x14ac:dyDescent="0.3">
      <c r="A75" s="23" t="s">
        <v>30</v>
      </c>
      <c r="B75" s="86"/>
      <c r="C75" s="27">
        <f>SUM(B65,B67,B69,B71,B73)/2</f>
        <v>50</v>
      </c>
      <c r="D75" s="86"/>
      <c r="E75" s="86"/>
      <c r="F75" s="86"/>
      <c r="G75" s="24"/>
      <c r="H75" s="25"/>
    </row>
    <row r="76" spans="1:8" ht="12" customHeight="1" x14ac:dyDescent="0.25">
      <c r="A76" s="51" t="s">
        <v>15</v>
      </c>
      <c r="B76" s="51"/>
      <c r="C76" s="51"/>
    </row>
    <row r="77" spans="1:8" ht="12" customHeight="1" x14ac:dyDescent="0.25">
      <c r="A77" s="83"/>
      <c r="B77" s="83"/>
    </row>
    <row r="78" spans="1:8" ht="19.5" x14ac:dyDescent="0.25">
      <c r="A78" s="89" t="s">
        <v>40</v>
      </c>
      <c r="B78" s="90"/>
      <c r="C78" s="90"/>
      <c r="D78" s="90"/>
      <c r="E78" s="90"/>
      <c r="F78" s="90"/>
      <c r="G78" s="90"/>
      <c r="H78" s="91"/>
    </row>
    <row r="79" spans="1:8" ht="9" customHeight="1" x14ac:dyDescent="0.25">
      <c r="A79" s="5"/>
      <c r="B79" s="6"/>
      <c r="C79" s="83"/>
      <c r="D79" s="83"/>
      <c r="E79" s="83"/>
      <c r="G79" s="7"/>
      <c r="H79" s="8"/>
    </row>
    <row r="80" spans="1:8" x14ac:dyDescent="0.25">
      <c r="A80" s="92" t="s">
        <v>33</v>
      </c>
      <c r="B80" s="93"/>
      <c r="C80" s="92" t="s">
        <v>34</v>
      </c>
      <c r="D80" s="93"/>
      <c r="E80" s="93"/>
      <c r="F80" s="94"/>
      <c r="G80" s="9" t="s">
        <v>35</v>
      </c>
      <c r="H80" s="10" t="s">
        <v>36</v>
      </c>
    </row>
    <row r="81" spans="1:8" ht="21.75" customHeight="1" x14ac:dyDescent="0.25">
      <c r="A81" s="109" t="s">
        <v>37</v>
      </c>
      <c r="B81" s="110"/>
      <c r="C81" s="172" t="s">
        <v>49</v>
      </c>
      <c r="D81" s="173"/>
      <c r="E81" s="173"/>
      <c r="F81" s="174"/>
      <c r="G81" s="175">
        <v>50</v>
      </c>
      <c r="H81" s="176">
        <f>C75</f>
        <v>50</v>
      </c>
    </row>
    <row r="82" spans="1:8" ht="21.75" customHeight="1" x14ac:dyDescent="0.25">
      <c r="A82" s="109"/>
      <c r="B82" s="110"/>
      <c r="C82" s="172"/>
      <c r="D82" s="173"/>
      <c r="E82" s="173"/>
      <c r="F82" s="174"/>
      <c r="G82" s="112"/>
      <c r="H82" s="177"/>
    </row>
    <row r="83" spans="1:8" ht="18.75" customHeight="1" x14ac:dyDescent="0.25">
      <c r="A83" s="111" t="s">
        <v>41</v>
      </c>
      <c r="B83" s="111"/>
      <c r="C83" s="111" t="s">
        <v>44</v>
      </c>
      <c r="D83" s="111"/>
      <c r="E83" s="111"/>
      <c r="F83" s="111"/>
      <c r="G83" s="112">
        <v>25</v>
      </c>
      <c r="H83" s="177">
        <v>25</v>
      </c>
    </row>
    <row r="84" spans="1:8" ht="18.75" customHeight="1" x14ac:dyDescent="0.25">
      <c r="A84" s="111"/>
      <c r="B84" s="111"/>
      <c r="C84" s="111"/>
      <c r="D84" s="111"/>
      <c r="E84" s="111"/>
      <c r="F84" s="111"/>
      <c r="G84" s="112"/>
      <c r="H84" s="177"/>
    </row>
    <row r="85" spans="1:8" ht="18.75" customHeight="1" x14ac:dyDescent="0.25">
      <c r="A85" s="111"/>
      <c r="B85" s="111"/>
      <c r="C85" s="111"/>
      <c r="D85" s="111"/>
      <c r="E85" s="111"/>
      <c r="F85" s="111"/>
      <c r="G85" s="112"/>
      <c r="H85" s="177"/>
    </row>
    <row r="86" spans="1:8" ht="20.25" customHeight="1" x14ac:dyDescent="0.25">
      <c r="A86" s="111" t="s">
        <v>42</v>
      </c>
      <c r="B86" s="111"/>
      <c r="C86" s="111" t="s">
        <v>45</v>
      </c>
      <c r="D86" s="111"/>
      <c r="E86" s="111"/>
      <c r="F86" s="111"/>
      <c r="G86" s="112">
        <v>25</v>
      </c>
      <c r="H86" s="112">
        <v>25</v>
      </c>
    </row>
    <row r="87" spans="1:8" ht="20.25" customHeight="1" x14ac:dyDescent="0.25">
      <c r="A87" s="111"/>
      <c r="B87" s="111"/>
      <c r="C87" s="111"/>
      <c r="D87" s="111"/>
      <c r="E87" s="111"/>
      <c r="F87" s="111"/>
      <c r="G87" s="112"/>
      <c r="H87" s="112"/>
    </row>
    <row r="88" spans="1:8" x14ac:dyDescent="0.25">
      <c r="A88" s="113"/>
      <c r="B88" s="114"/>
      <c r="C88" s="119" t="s">
        <v>43</v>
      </c>
      <c r="D88" s="120"/>
      <c r="E88" s="120"/>
      <c r="F88" s="121"/>
      <c r="G88" s="128">
        <v>100</v>
      </c>
      <c r="H88" s="131">
        <f>+H81+H83+H86</f>
        <v>100</v>
      </c>
    </row>
    <row r="89" spans="1:8" x14ac:dyDescent="0.25">
      <c r="A89" s="115"/>
      <c r="B89" s="116"/>
      <c r="C89" s="122"/>
      <c r="D89" s="123"/>
      <c r="E89" s="123"/>
      <c r="F89" s="124"/>
      <c r="G89" s="129"/>
      <c r="H89" s="132"/>
    </row>
    <row r="90" spans="1:8" x14ac:dyDescent="0.25">
      <c r="A90" s="117"/>
      <c r="B90" s="118"/>
      <c r="C90" s="125"/>
      <c r="D90" s="126"/>
      <c r="E90" s="126"/>
      <c r="F90" s="127"/>
      <c r="G90" s="130"/>
      <c r="H90" s="133"/>
    </row>
    <row r="91" spans="1:8" ht="12" customHeight="1" x14ac:dyDescent="0.25"/>
    <row r="92" spans="1:8" ht="12" customHeight="1" x14ac:dyDescent="0.25"/>
    <row r="93" spans="1:8" ht="21" x14ac:dyDescent="0.4">
      <c r="A93" s="134" t="s">
        <v>51</v>
      </c>
      <c r="B93" s="135"/>
      <c r="C93" s="135"/>
      <c r="D93" s="135"/>
      <c r="E93" s="135"/>
      <c r="F93" s="135"/>
      <c r="G93" s="135"/>
      <c r="H93" s="136"/>
    </row>
    <row r="94" spans="1:8" x14ac:dyDescent="0.25">
      <c r="A94" s="79"/>
      <c r="B94" s="80"/>
      <c r="C94" s="80"/>
      <c r="D94" s="80"/>
      <c r="E94" s="80"/>
      <c r="F94" s="80"/>
      <c r="G94" s="80"/>
      <c r="H94" s="81"/>
    </row>
    <row r="95" spans="1:8" x14ac:dyDescent="0.25">
      <c r="A95" s="166" t="s">
        <v>50</v>
      </c>
      <c r="B95" s="166"/>
      <c r="C95" s="170" t="s">
        <v>60</v>
      </c>
      <c r="D95" s="170"/>
      <c r="E95" s="170"/>
      <c r="F95" s="170"/>
      <c r="G95" s="170"/>
      <c r="H95" s="171"/>
    </row>
    <row r="96" spans="1:8" x14ac:dyDescent="0.25">
      <c r="A96" s="166"/>
      <c r="B96" s="166"/>
      <c r="C96" s="170"/>
      <c r="D96" s="170"/>
      <c r="E96" s="170"/>
      <c r="F96" s="170"/>
      <c r="G96" s="170"/>
      <c r="H96" s="171"/>
    </row>
    <row r="97" spans="1:8" x14ac:dyDescent="0.25">
      <c r="A97" s="167"/>
      <c r="B97" s="167"/>
      <c r="C97" s="83"/>
      <c r="D97" s="83"/>
      <c r="E97" s="83"/>
      <c r="F97" s="83"/>
      <c r="G97" s="83"/>
      <c r="H97" s="84"/>
    </row>
    <row r="98" spans="1:8" x14ac:dyDescent="0.25">
      <c r="A98" s="162" t="s">
        <v>52</v>
      </c>
      <c r="B98" s="163"/>
      <c r="C98" s="178" t="s">
        <v>60</v>
      </c>
      <c r="D98" s="170"/>
      <c r="E98" s="170"/>
      <c r="F98" s="170"/>
      <c r="G98" s="170"/>
      <c r="H98" s="171"/>
    </row>
    <row r="99" spans="1:8" x14ac:dyDescent="0.25">
      <c r="A99" s="164"/>
      <c r="B99" s="165"/>
      <c r="C99" s="178"/>
      <c r="D99" s="170"/>
      <c r="E99" s="170"/>
      <c r="F99" s="170"/>
      <c r="G99" s="170"/>
      <c r="H99" s="171"/>
    </row>
    <row r="100" spans="1:8" x14ac:dyDescent="0.25">
      <c r="A100" s="168" t="s">
        <v>53</v>
      </c>
      <c r="B100" s="169"/>
      <c r="C100" s="83"/>
      <c r="D100" s="83"/>
      <c r="E100" s="83"/>
      <c r="F100" s="83"/>
      <c r="G100" s="83"/>
      <c r="H100" s="84"/>
    </row>
    <row r="101" spans="1:8" x14ac:dyDescent="0.25">
      <c r="A101" s="169"/>
      <c r="B101" s="169"/>
      <c r="C101" s="170" t="s">
        <v>60</v>
      </c>
      <c r="D101" s="170"/>
      <c r="E101" s="170"/>
      <c r="F101" s="170"/>
      <c r="G101" s="170"/>
      <c r="H101" s="171"/>
    </row>
    <row r="102" spans="1:8" x14ac:dyDescent="0.25">
      <c r="A102" s="169"/>
      <c r="B102" s="169"/>
      <c r="C102" s="170"/>
      <c r="D102" s="170"/>
      <c r="E102" s="170"/>
      <c r="F102" s="170"/>
      <c r="G102" s="170"/>
      <c r="H102" s="171"/>
    </row>
    <row r="103" spans="1:8" x14ac:dyDescent="0.25">
      <c r="A103" s="85"/>
      <c r="B103" s="86"/>
      <c r="C103" s="86"/>
      <c r="D103" s="86"/>
      <c r="E103" s="86"/>
      <c r="F103" s="86"/>
      <c r="G103" s="86"/>
      <c r="H103" s="87"/>
    </row>
    <row r="104" spans="1:8" x14ac:dyDescent="0.25">
      <c r="A104" s="56" t="s">
        <v>54</v>
      </c>
      <c r="B104" s="12"/>
      <c r="C104" s="12"/>
      <c r="D104" s="12"/>
      <c r="E104" s="12"/>
      <c r="F104" s="12"/>
      <c r="G104" s="12"/>
      <c r="H104" s="55"/>
    </row>
    <row r="105" spans="1:8" x14ac:dyDescent="0.25">
      <c r="A105" s="82"/>
      <c r="B105" s="83"/>
      <c r="C105" s="83"/>
      <c r="D105" s="83"/>
      <c r="E105" s="83"/>
      <c r="F105" s="83"/>
      <c r="G105" s="83"/>
      <c r="H105" s="84"/>
    </row>
    <row r="106" spans="1:8" x14ac:dyDescent="0.25">
      <c r="A106" s="85"/>
      <c r="B106" s="86"/>
      <c r="C106" s="86"/>
      <c r="D106" s="86"/>
      <c r="E106" s="86"/>
      <c r="F106" s="86"/>
      <c r="G106" s="86"/>
      <c r="H106" s="87"/>
    </row>
    <row r="107" spans="1:8" x14ac:dyDescent="0.25">
      <c r="A107" s="57"/>
      <c r="B107" s="57"/>
    </row>
    <row r="108" spans="1:8" x14ac:dyDescent="0.25">
      <c r="A108" s="108" t="s">
        <v>55</v>
      </c>
      <c r="B108" s="108"/>
      <c r="C108" s="108"/>
      <c r="D108" s="108"/>
      <c r="E108" s="108"/>
      <c r="F108" s="108"/>
      <c r="G108" s="108"/>
      <c r="H108" s="108"/>
    </row>
    <row r="109" spans="1:8" x14ac:dyDescent="0.25">
      <c r="A109" s="108" t="s">
        <v>56</v>
      </c>
      <c r="B109" s="108"/>
      <c r="C109" s="108"/>
      <c r="D109" s="108"/>
      <c r="E109" s="108"/>
      <c r="F109" s="108"/>
      <c r="G109" s="108"/>
    </row>
    <row r="110" spans="1:8" x14ac:dyDescent="0.25">
      <c r="A110" s="107" t="s">
        <v>29</v>
      </c>
      <c r="B110" s="107"/>
      <c r="C110" s="107"/>
      <c r="D110" s="107"/>
      <c r="E110" s="107"/>
      <c r="F110" s="107"/>
      <c r="G110" s="107"/>
    </row>
  </sheetData>
  <sheetProtection selectLockedCells="1"/>
  <mergeCells count="93">
    <mergeCell ref="B55:H56"/>
    <mergeCell ref="A55:A56"/>
    <mergeCell ref="A28:B28"/>
    <mergeCell ref="C28:H28"/>
    <mergeCell ref="C36:H36"/>
    <mergeCell ref="C51:H51"/>
    <mergeCell ref="A43:A44"/>
    <mergeCell ref="B43:H44"/>
    <mergeCell ref="A45:B45"/>
    <mergeCell ref="C45:H45"/>
    <mergeCell ref="A46:B46"/>
    <mergeCell ref="C46:H46"/>
    <mergeCell ref="A108:H108"/>
    <mergeCell ref="A109:G109"/>
    <mergeCell ref="A110:G110"/>
    <mergeCell ref="A93:H93"/>
    <mergeCell ref="A95:B97"/>
    <mergeCell ref="C95:H96"/>
    <mergeCell ref="A98:B99"/>
    <mergeCell ref="C98:H99"/>
    <mergeCell ref="A100:B102"/>
    <mergeCell ref="C101:H102"/>
    <mergeCell ref="A86:B87"/>
    <mergeCell ref="C86:F87"/>
    <mergeCell ref="G86:G87"/>
    <mergeCell ref="H86:H87"/>
    <mergeCell ref="A88:B90"/>
    <mergeCell ref="C88:F90"/>
    <mergeCell ref="G88:G90"/>
    <mergeCell ref="H88:H90"/>
    <mergeCell ref="A81:B82"/>
    <mergeCell ref="C81:F82"/>
    <mergeCell ref="G81:G82"/>
    <mergeCell ref="H81:H82"/>
    <mergeCell ref="A83:B85"/>
    <mergeCell ref="C83:F85"/>
    <mergeCell ref="G83:G85"/>
    <mergeCell ref="H83:H85"/>
    <mergeCell ref="A60:G60"/>
    <mergeCell ref="A61:G61"/>
    <mergeCell ref="I61:O61"/>
    <mergeCell ref="A64:H64"/>
    <mergeCell ref="A78:H78"/>
    <mergeCell ref="A80:B80"/>
    <mergeCell ref="C80:F80"/>
    <mergeCell ref="A48:A49"/>
    <mergeCell ref="B48:H49"/>
    <mergeCell ref="K48:M48"/>
    <mergeCell ref="I49:P58"/>
    <mergeCell ref="A50:B50"/>
    <mergeCell ref="C50:H50"/>
    <mergeCell ref="A52:B52"/>
    <mergeCell ref="C52:H52"/>
    <mergeCell ref="C39:H39"/>
    <mergeCell ref="A33:B33"/>
    <mergeCell ref="C33:H33"/>
    <mergeCell ref="C34:H34"/>
    <mergeCell ref="C35:H35"/>
    <mergeCell ref="A38:B38"/>
    <mergeCell ref="C38:H38"/>
    <mergeCell ref="A25:B25"/>
    <mergeCell ref="C25:H25"/>
    <mergeCell ref="A27:B27"/>
    <mergeCell ref="C27:H27"/>
    <mergeCell ref="A31:A32"/>
    <mergeCell ref="B31:H32"/>
    <mergeCell ref="A26:B26"/>
    <mergeCell ref="C26:H26"/>
    <mergeCell ref="A20:B20"/>
    <mergeCell ref="C20:H20"/>
    <mergeCell ref="A23:A24"/>
    <mergeCell ref="B23:H24"/>
    <mergeCell ref="I23:O23"/>
    <mergeCell ref="K24:M24"/>
    <mergeCell ref="I15:P15"/>
    <mergeCell ref="A16:H16"/>
    <mergeCell ref="A17:A18"/>
    <mergeCell ref="B17:H18"/>
    <mergeCell ref="A19:B19"/>
    <mergeCell ref="C19:H19"/>
    <mergeCell ref="I19:P19"/>
    <mergeCell ref="D9:H9"/>
    <mergeCell ref="I9:P9"/>
    <mergeCell ref="I10:P10"/>
    <mergeCell ref="A11:H11"/>
    <mergeCell ref="A12:H14"/>
    <mergeCell ref="I14:P14"/>
    <mergeCell ref="A3:H3"/>
    <mergeCell ref="I4:P4"/>
    <mergeCell ref="D6:H6"/>
    <mergeCell ref="I6:P6"/>
    <mergeCell ref="D7:H7"/>
    <mergeCell ref="D8:H8"/>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1">
              <controlPr defaultSize="0" autoFill="0" autoLine="0" autoPict="0">
                <anchor moveWithCells="1">
                  <from>
                    <xdr:col>3</xdr:col>
                    <xdr:colOff>133350</xdr:colOff>
                    <xdr:row>94</xdr:row>
                    <xdr:rowOff>66675</xdr:rowOff>
                  </from>
                  <to>
                    <xdr:col>3</xdr:col>
                    <xdr:colOff>466725</xdr:colOff>
                    <xdr:row>95</xdr:row>
                    <xdr:rowOff>142875</xdr:rowOff>
                  </to>
                </anchor>
              </controlPr>
            </control>
          </mc:Choice>
        </mc:AlternateContent>
        <mc:AlternateContent xmlns:mc="http://schemas.openxmlformats.org/markup-compatibility/2006">
          <mc:Choice Requires="x14">
            <control shapeId="4098" r:id="rId6" name="Check Box 2">
              <controlPr defaultSize="0" autoFill="0" autoLine="0" autoPict="0">
                <anchor moveWithCells="1">
                  <from>
                    <xdr:col>4</xdr:col>
                    <xdr:colOff>295275</xdr:colOff>
                    <xdr:row>94</xdr:row>
                    <xdr:rowOff>76200</xdr:rowOff>
                  </from>
                  <to>
                    <xdr:col>5</xdr:col>
                    <xdr:colOff>190500</xdr:colOff>
                    <xdr:row>95</xdr:row>
                    <xdr:rowOff>152400</xdr:rowOff>
                  </to>
                </anchor>
              </controlPr>
            </control>
          </mc:Choice>
        </mc:AlternateContent>
        <mc:AlternateContent xmlns:mc="http://schemas.openxmlformats.org/markup-compatibility/2006">
          <mc:Choice Requires="x14">
            <control shapeId="4099" r:id="rId7" name="Check Box 3">
              <controlPr defaultSize="0" autoFill="0" autoLine="0" autoPict="0">
                <anchor moveWithCells="1">
                  <from>
                    <xdr:col>6</xdr:col>
                    <xdr:colOff>0</xdr:colOff>
                    <xdr:row>94</xdr:row>
                    <xdr:rowOff>57150</xdr:rowOff>
                  </from>
                  <to>
                    <xdr:col>6</xdr:col>
                    <xdr:colOff>314325</xdr:colOff>
                    <xdr:row>95</xdr:row>
                    <xdr:rowOff>133350</xdr:rowOff>
                  </to>
                </anchor>
              </controlPr>
            </control>
          </mc:Choice>
        </mc:AlternateContent>
        <mc:AlternateContent xmlns:mc="http://schemas.openxmlformats.org/markup-compatibility/2006">
          <mc:Choice Requires="x14">
            <control shapeId="4100" r:id="rId8" name="Check Box 4">
              <controlPr defaultSize="0" autoFill="0" autoLine="0" autoPict="0">
                <anchor moveWithCells="1">
                  <from>
                    <xdr:col>7</xdr:col>
                    <xdr:colOff>447675</xdr:colOff>
                    <xdr:row>94</xdr:row>
                    <xdr:rowOff>47625</xdr:rowOff>
                  </from>
                  <to>
                    <xdr:col>7</xdr:col>
                    <xdr:colOff>657225</xdr:colOff>
                    <xdr:row>95</xdr:row>
                    <xdr:rowOff>123825</xdr:rowOff>
                  </to>
                </anchor>
              </controlPr>
            </control>
          </mc:Choice>
        </mc:AlternateContent>
        <mc:AlternateContent xmlns:mc="http://schemas.openxmlformats.org/markup-compatibility/2006">
          <mc:Choice Requires="x14">
            <control shapeId="4101" r:id="rId9" name="Check Box 5">
              <controlPr defaultSize="0" autoFill="0" autoLine="0" autoPict="0">
                <anchor moveWithCells="1">
                  <from>
                    <xdr:col>3</xdr:col>
                    <xdr:colOff>133350</xdr:colOff>
                    <xdr:row>97</xdr:row>
                    <xdr:rowOff>66675</xdr:rowOff>
                  </from>
                  <to>
                    <xdr:col>3</xdr:col>
                    <xdr:colOff>466725</xdr:colOff>
                    <xdr:row>98</xdr:row>
                    <xdr:rowOff>142875</xdr:rowOff>
                  </to>
                </anchor>
              </controlPr>
            </control>
          </mc:Choice>
        </mc:AlternateContent>
        <mc:AlternateContent xmlns:mc="http://schemas.openxmlformats.org/markup-compatibility/2006">
          <mc:Choice Requires="x14">
            <control shapeId="4102" r:id="rId10" name="Check Box 6">
              <controlPr defaultSize="0" autoFill="0" autoLine="0" autoPict="0">
                <anchor moveWithCells="1">
                  <from>
                    <xdr:col>4</xdr:col>
                    <xdr:colOff>295275</xdr:colOff>
                    <xdr:row>97</xdr:row>
                    <xdr:rowOff>76200</xdr:rowOff>
                  </from>
                  <to>
                    <xdr:col>5</xdr:col>
                    <xdr:colOff>190500</xdr:colOff>
                    <xdr:row>98</xdr:row>
                    <xdr:rowOff>152400</xdr:rowOff>
                  </to>
                </anchor>
              </controlPr>
            </control>
          </mc:Choice>
        </mc:AlternateContent>
        <mc:AlternateContent xmlns:mc="http://schemas.openxmlformats.org/markup-compatibility/2006">
          <mc:Choice Requires="x14">
            <control shapeId="4103" r:id="rId11" name="Check Box 7">
              <controlPr defaultSize="0" autoFill="0" autoLine="0" autoPict="0">
                <anchor moveWithCells="1">
                  <from>
                    <xdr:col>6</xdr:col>
                    <xdr:colOff>0</xdr:colOff>
                    <xdr:row>97</xdr:row>
                    <xdr:rowOff>57150</xdr:rowOff>
                  </from>
                  <to>
                    <xdr:col>6</xdr:col>
                    <xdr:colOff>314325</xdr:colOff>
                    <xdr:row>98</xdr:row>
                    <xdr:rowOff>133350</xdr:rowOff>
                  </to>
                </anchor>
              </controlPr>
            </control>
          </mc:Choice>
        </mc:AlternateContent>
        <mc:AlternateContent xmlns:mc="http://schemas.openxmlformats.org/markup-compatibility/2006">
          <mc:Choice Requires="x14">
            <control shapeId="4104" r:id="rId12" name="Check Box 8">
              <controlPr defaultSize="0" autoFill="0" autoLine="0" autoPict="0">
                <anchor moveWithCells="1">
                  <from>
                    <xdr:col>7</xdr:col>
                    <xdr:colOff>447675</xdr:colOff>
                    <xdr:row>97</xdr:row>
                    <xdr:rowOff>47625</xdr:rowOff>
                  </from>
                  <to>
                    <xdr:col>7</xdr:col>
                    <xdr:colOff>657225</xdr:colOff>
                    <xdr:row>98</xdr:row>
                    <xdr:rowOff>123825</xdr:rowOff>
                  </to>
                </anchor>
              </controlPr>
            </control>
          </mc:Choice>
        </mc:AlternateContent>
        <mc:AlternateContent xmlns:mc="http://schemas.openxmlformats.org/markup-compatibility/2006">
          <mc:Choice Requires="x14">
            <control shapeId="4105" r:id="rId13" name="Check Box 9">
              <controlPr defaultSize="0" autoFill="0" autoLine="0" autoPict="0">
                <anchor moveWithCells="1">
                  <from>
                    <xdr:col>3</xdr:col>
                    <xdr:colOff>133350</xdr:colOff>
                    <xdr:row>100</xdr:row>
                    <xdr:rowOff>66675</xdr:rowOff>
                  </from>
                  <to>
                    <xdr:col>3</xdr:col>
                    <xdr:colOff>466725</xdr:colOff>
                    <xdr:row>101</xdr:row>
                    <xdr:rowOff>142875</xdr:rowOff>
                  </to>
                </anchor>
              </controlPr>
            </control>
          </mc:Choice>
        </mc:AlternateContent>
        <mc:AlternateContent xmlns:mc="http://schemas.openxmlformats.org/markup-compatibility/2006">
          <mc:Choice Requires="x14">
            <control shapeId="4106" r:id="rId14" name="Check Box 10">
              <controlPr defaultSize="0" autoFill="0" autoLine="0" autoPict="0">
                <anchor moveWithCells="1">
                  <from>
                    <xdr:col>4</xdr:col>
                    <xdr:colOff>295275</xdr:colOff>
                    <xdr:row>100</xdr:row>
                    <xdr:rowOff>76200</xdr:rowOff>
                  </from>
                  <to>
                    <xdr:col>5</xdr:col>
                    <xdr:colOff>190500</xdr:colOff>
                    <xdr:row>101</xdr:row>
                    <xdr:rowOff>152400</xdr:rowOff>
                  </to>
                </anchor>
              </controlPr>
            </control>
          </mc:Choice>
        </mc:AlternateContent>
        <mc:AlternateContent xmlns:mc="http://schemas.openxmlformats.org/markup-compatibility/2006">
          <mc:Choice Requires="x14">
            <control shapeId="4107" r:id="rId15" name="Check Box 11">
              <controlPr defaultSize="0" autoFill="0" autoLine="0" autoPict="0">
                <anchor moveWithCells="1">
                  <from>
                    <xdr:col>6</xdr:col>
                    <xdr:colOff>0</xdr:colOff>
                    <xdr:row>100</xdr:row>
                    <xdr:rowOff>57150</xdr:rowOff>
                  </from>
                  <to>
                    <xdr:col>6</xdr:col>
                    <xdr:colOff>314325</xdr:colOff>
                    <xdr:row>101</xdr:row>
                    <xdr:rowOff>133350</xdr:rowOff>
                  </to>
                </anchor>
              </controlPr>
            </control>
          </mc:Choice>
        </mc:AlternateContent>
        <mc:AlternateContent xmlns:mc="http://schemas.openxmlformats.org/markup-compatibility/2006">
          <mc:Choice Requires="x14">
            <control shapeId="4108" r:id="rId16" name="Check Box 12">
              <controlPr defaultSize="0" autoFill="0" autoLine="0" autoPict="0">
                <anchor moveWithCells="1">
                  <from>
                    <xdr:col>7</xdr:col>
                    <xdr:colOff>447675</xdr:colOff>
                    <xdr:row>100</xdr:row>
                    <xdr:rowOff>47625</xdr:rowOff>
                  </from>
                  <to>
                    <xdr:col>7</xdr:col>
                    <xdr:colOff>657225</xdr:colOff>
                    <xdr:row>101</xdr:row>
                    <xdr:rowOff>123825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2:P114"/>
  <sheetViews>
    <sheetView showGridLines="0" topLeftCell="A34" zoomScaleNormal="100" zoomScalePageLayoutView="80" workbookViewId="0">
      <selection activeCell="C52" sqref="C52:H52"/>
    </sheetView>
  </sheetViews>
  <sheetFormatPr baseColWidth="10" defaultColWidth="11.42578125" defaultRowHeight="15" x14ac:dyDescent="0.25"/>
  <cols>
    <col min="1" max="1" width="12.42578125" style="1" customWidth="1"/>
    <col min="2" max="2" width="11.42578125" style="1"/>
    <col min="3" max="3" width="14" style="1" customWidth="1"/>
    <col min="4" max="4" width="11.42578125" style="1"/>
    <col min="5" max="5" width="6.5703125" style="1" customWidth="1"/>
    <col min="6" max="6" width="11.42578125" style="1"/>
    <col min="7" max="7" width="9.7109375" style="1" customWidth="1"/>
    <col min="8" max="8" width="11.140625" style="1" customWidth="1"/>
    <col min="9" max="9" width="11.42578125" style="1"/>
    <col min="10" max="10" width="8.85546875" style="1" customWidth="1"/>
    <col min="11" max="13" width="11.42578125" style="1"/>
    <col min="14" max="14" width="13.42578125" style="1" customWidth="1"/>
    <col min="15" max="15" width="11.42578125" style="1" customWidth="1"/>
    <col min="16" max="16" width="9.7109375" style="1" customWidth="1"/>
    <col min="17" max="16384" width="11.42578125" style="1"/>
  </cols>
  <sheetData>
    <row r="2" spans="1:16" ht="15.75" thickBot="1" x14ac:dyDescent="0.3"/>
    <row r="3" spans="1:16" ht="15" customHeight="1" thickTop="1" thickBot="1" x14ac:dyDescent="0.3">
      <c r="A3" s="149" t="s">
        <v>58</v>
      </c>
      <c r="B3" s="149"/>
      <c r="C3" s="149"/>
      <c r="D3" s="149"/>
      <c r="E3" s="149"/>
      <c r="F3" s="149"/>
      <c r="G3" s="149"/>
      <c r="H3" s="149"/>
    </row>
    <row r="4" spans="1:16" ht="21.75" customHeight="1" thickTop="1" x14ac:dyDescent="0.4">
      <c r="A4" s="3"/>
      <c r="B4" s="2"/>
      <c r="C4" s="2"/>
      <c r="E4" s="2"/>
      <c r="F4" s="3"/>
      <c r="G4" s="2"/>
      <c r="H4" s="4"/>
      <c r="I4" s="134" t="s">
        <v>38</v>
      </c>
      <c r="J4" s="135"/>
      <c r="K4" s="135"/>
      <c r="L4" s="135"/>
      <c r="M4" s="135"/>
      <c r="N4" s="135"/>
      <c r="O4" s="135"/>
      <c r="P4" s="136"/>
    </row>
    <row r="5" spans="1:16" ht="15.75" x14ac:dyDescent="0.25">
      <c r="A5" s="62" t="s">
        <v>59</v>
      </c>
      <c r="F5" s="61" t="s">
        <v>61</v>
      </c>
      <c r="H5" s="1">
        <v>2022</v>
      </c>
      <c r="I5" s="82"/>
      <c r="J5" s="83"/>
      <c r="K5" s="83"/>
      <c r="L5" s="83"/>
      <c r="M5" s="83"/>
      <c r="N5" s="83"/>
      <c r="O5" s="83"/>
      <c r="P5" s="84"/>
    </row>
    <row r="6" spans="1:16" ht="18.75" customHeight="1" x14ac:dyDescent="0.25">
      <c r="A6" s="11" t="s">
        <v>1</v>
      </c>
      <c r="B6" s="12"/>
      <c r="C6" s="13" t="s">
        <v>0</v>
      </c>
      <c r="D6" s="179" t="s">
        <v>140</v>
      </c>
      <c r="E6" s="179"/>
      <c r="F6" s="179"/>
      <c r="G6" s="179"/>
      <c r="H6" s="180"/>
      <c r="I6" s="137" t="s">
        <v>21</v>
      </c>
      <c r="J6" s="138"/>
      <c r="K6" s="138"/>
      <c r="L6" s="138"/>
      <c r="M6" s="138"/>
      <c r="N6" s="138"/>
      <c r="O6" s="138"/>
      <c r="P6" s="139"/>
    </row>
    <row r="7" spans="1:16" ht="48.75" customHeight="1" x14ac:dyDescent="0.25">
      <c r="A7" s="14" t="s">
        <v>2</v>
      </c>
      <c r="B7" s="83"/>
      <c r="C7" s="15" t="s">
        <v>0</v>
      </c>
      <c r="D7" s="184" t="s">
        <v>141</v>
      </c>
      <c r="E7" s="184"/>
      <c r="F7" s="184"/>
      <c r="G7" s="184"/>
      <c r="H7" s="185"/>
      <c r="I7" s="82"/>
      <c r="J7" s="83"/>
      <c r="K7" s="83"/>
      <c r="L7" s="83"/>
      <c r="M7" s="83"/>
      <c r="N7" s="83"/>
      <c r="O7" s="83"/>
      <c r="P7" s="84"/>
    </row>
    <row r="8" spans="1:16" ht="18.75" customHeight="1" x14ac:dyDescent="0.25">
      <c r="A8" s="14" t="s">
        <v>32</v>
      </c>
      <c r="B8" s="83"/>
      <c r="C8" s="83"/>
      <c r="D8" s="147" t="s">
        <v>76</v>
      </c>
      <c r="E8" s="147"/>
      <c r="F8" s="147"/>
      <c r="G8" s="147"/>
      <c r="H8" s="148"/>
      <c r="I8" s="82"/>
      <c r="J8" s="83"/>
      <c r="K8" s="83"/>
      <c r="L8" s="83"/>
      <c r="M8" s="83"/>
      <c r="N8" s="83"/>
      <c r="O8" s="83"/>
      <c r="P8" s="84"/>
    </row>
    <row r="9" spans="1:16" ht="18.75" x14ac:dyDescent="0.3">
      <c r="A9" s="16" t="s">
        <v>3</v>
      </c>
      <c r="B9" s="86"/>
      <c r="C9" s="17" t="s">
        <v>0</v>
      </c>
      <c r="D9" s="147" t="s">
        <v>77</v>
      </c>
      <c r="E9" s="147"/>
      <c r="F9" s="147"/>
      <c r="G9" s="147"/>
      <c r="H9" s="148"/>
      <c r="I9" s="140"/>
      <c r="J9" s="141"/>
      <c r="K9" s="141"/>
      <c r="L9" s="141"/>
      <c r="M9" s="141"/>
      <c r="N9" s="141"/>
      <c r="O9" s="141"/>
      <c r="P9" s="142"/>
    </row>
    <row r="10" spans="1:16" ht="20.25" customHeight="1" x14ac:dyDescent="0.25">
      <c r="I10" s="140" t="s">
        <v>22</v>
      </c>
      <c r="J10" s="141"/>
      <c r="K10" s="141"/>
      <c r="L10" s="141"/>
      <c r="M10" s="141"/>
      <c r="N10" s="141"/>
      <c r="O10" s="141"/>
      <c r="P10" s="142"/>
    </row>
    <row r="11" spans="1:16" ht="18.75" customHeight="1" x14ac:dyDescent="0.4">
      <c r="A11" s="134" t="s">
        <v>5</v>
      </c>
      <c r="B11" s="135"/>
      <c r="C11" s="135"/>
      <c r="D11" s="135"/>
      <c r="E11" s="135"/>
      <c r="F11" s="135"/>
      <c r="G11" s="135"/>
      <c r="H11" s="136"/>
      <c r="I11" s="82"/>
      <c r="J11" s="83"/>
      <c r="K11" s="83"/>
      <c r="L11" s="83"/>
      <c r="M11" s="83"/>
      <c r="N11" s="83"/>
      <c r="O11" s="83"/>
      <c r="P11" s="84"/>
    </row>
    <row r="12" spans="1:16" ht="19.5" customHeight="1" x14ac:dyDescent="0.25">
      <c r="A12" s="154" t="s">
        <v>4</v>
      </c>
      <c r="B12" s="155"/>
      <c r="C12" s="155"/>
      <c r="D12" s="155"/>
      <c r="E12" s="155"/>
      <c r="F12" s="155"/>
      <c r="G12" s="155"/>
      <c r="H12" s="156"/>
      <c r="I12" s="82"/>
      <c r="J12" s="83"/>
      <c r="K12" s="83"/>
      <c r="L12" s="83"/>
      <c r="M12" s="83"/>
      <c r="N12" s="83"/>
      <c r="O12" s="83"/>
      <c r="P12" s="84"/>
    </row>
    <row r="13" spans="1:16" ht="16.5" customHeight="1" x14ac:dyDescent="0.25">
      <c r="A13" s="154"/>
      <c r="B13" s="155"/>
      <c r="C13" s="155"/>
      <c r="D13" s="155"/>
      <c r="E13" s="155"/>
      <c r="F13" s="155"/>
      <c r="G13" s="155"/>
      <c r="H13" s="156"/>
      <c r="I13" s="82"/>
      <c r="J13" s="83"/>
      <c r="K13" s="83"/>
      <c r="L13" s="83"/>
      <c r="M13" s="83"/>
      <c r="N13" s="83"/>
      <c r="O13" s="83"/>
      <c r="P13" s="84"/>
    </row>
    <row r="14" spans="1:16" ht="15.75" customHeight="1" x14ac:dyDescent="0.25">
      <c r="A14" s="157"/>
      <c r="B14" s="158"/>
      <c r="C14" s="158"/>
      <c r="D14" s="158"/>
      <c r="E14" s="158"/>
      <c r="F14" s="158"/>
      <c r="G14" s="158"/>
      <c r="H14" s="159"/>
      <c r="I14" s="140"/>
      <c r="J14" s="141"/>
      <c r="K14" s="141"/>
      <c r="L14" s="141"/>
      <c r="M14" s="141"/>
      <c r="N14" s="141"/>
      <c r="O14" s="141"/>
      <c r="P14" s="142"/>
    </row>
    <row r="15" spans="1:16" ht="24" customHeight="1" x14ac:dyDescent="0.25">
      <c r="I15" s="140" t="s">
        <v>23</v>
      </c>
      <c r="J15" s="141"/>
      <c r="K15" s="141"/>
      <c r="L15" s="141"/>
      <c r="M15" s="141"/>
      <c r="N15" s="141"/>
      <c r="O15" s="141"/>
      <c r="P15" s="142"/>
    </row>
    <row r="16" spans="1:16" ht="21" x14ac:dyDescent="0.4">
      <c r="A16" s="134" t="s">
        <v>6</v>
      </c>
      <c r="B16" s="135"/>
      <c r="C16" s="135"/>
      <c r="D16" s="135"/>
      <c r="E16" s="135"/>
      <c r="F16" s="135"/>
      <c r="G16" s="135"/>
      <c r="H16" s="136"/>
      <c r="I16" s="82"/>
      <c r="J16" s="83"/>
      <c r="K16" s="83"/>
      <c r="L16" s="83"/>
      <c r="M16" s="83"/>
      <c r="N16" s="83"/>
      <c r="O16" s="83"/>
      <c r="P16" s="84"/>
    </row>
    <row r="17" spans="1:16" ht="17.25" customHeight="1" x14ac:dyDescent="0.25">
      <c r="A17" s="99" t="s">
        <v>7</v>
      </c>
      <c r="B17" s="103" t="s">
        <v>142</v>
      </c>
      <c r="C17" s="103"/>
      <c r="D17" s="103"/>
      <c r="E17" s="103"/>
      <c r="F17" s="103"/>
      <c r="G17" s="103"/>
      <c r="H17" s="104"/>
      <c r="I17" s="82"/>
      <c r="J17" s="83"/>
      <c r="K17" s="83"/>
      <c r="L17" s="83"/>
      <c r="M17" s="83"/>
      <c r="N17" s="83"/>
      <c r="O17" s="83"/>
      <c r="P17" s="84"/>
    </row>
    <row r="18" spans="1:16" ht="15" customHeight="1" x14ac:dyDescent="0.25">
      <c r="A18" s="100"/>
      <c r="B18" s="105"/>
      <c r="C18" s="105"/>
      <c r="D18" s="105"/>
      <c r="E18" s="105"/>
      <c r="F18" s="105"/>
      <c r="G18" s="105"/>
      <c r="H18" s="106"/>
      <c r="I18" s="82"/>
      <c r="J18" s="83"/>
      <c r="K18" s="83"/>
      <c r="L18" s="83"/>
      <c r="M18" s="83"/>
      <c r="N18" s="83"/>
      <c r="O18" s="83"/>
      <c r="P18" s="84"/>
    </row>
    <row r="19" spans="1:16" ht="32.25" customHeight="1" x14ac:dyDescent="0.25">
      <c r="A19" s="96" t="s">
        <v>46</v>
      </c>
      <c r="B19" s="97"/>
      <c r="C19" s="150" t="s">
        <v>143</v>
      </c>
      <c r="D19" s="150"/>
      <c r="E19" s="150"/>
      <c r="F19" s="150"/>
      <c r="G19" s="150"/>
      <c r="H19" s="151"/>
      <c r="I19" s="143"/>
      <c r="J19" s="144"/>
      <c r="K19" s="144"/>
      <c r="L19" s="144"/>
      <c r="M19" s="144"/>
      <c r="N19" s="144"/>
      <c r="O19" s="144"/>
      <c r="P19" s="145"/>
    </row>
    <row r="20" spans="1:16" ht="24" customHeight="1" x14ac:dyDescent="0.25">
      <c r="A20" s="96" t="s">
        <v>48</v>
      </c>
      <c r="B20" s="97"/>
      <c r="C20" s="101" t="s">
        <v>144</v>
      </c>
      <c r="D20" s="101"/>
      <c r="E20" s="101"/>
      <c r="F20" s="101"/>
      <c r="G20" s="101"/>
      <c r="H20" s="102"/>
      <c r="I20" s="83"/>
      <c r="J20" s="83"/>
      <c r="K20" s="83"/>
      <c r="L20" s="83"/>
      <c r="M20" s="83"/>
      <c r="N20" s="83"/>
      <c r="O20" s="83"/>
      <c r="P20" s="83"/>
    </row>
    <row r="21" spans="1:16" ht="18.75" customHeight="1" x14ac:dyDescent="0.25">
      <c r="A21" s="18" t="s">
        <v>8</v>
      </c>
      <c r="B21" s="63">
        <v>0.3</v>
      </c>
      <c r="C21" s="83"/>
      <c r="D21" s="83"/>
      <c r="E21" s="83"/>
      <c r="F21" s="83"/>
      <c r="G21" s="83"/>
      <c r="H21" s="84"/>
    </row>
    <row r="22" spans="1:16" ht="5.25" customHeight="1" x14ac:dyDescent="0.25">
      <c r="A22" s="38"/>
      <c r="B22" s="47"/>
      <c r="C22" s="86"/>
      <c r="D22" s="86"/>
      <c r="E22" s="86"/>
      <c r="F22" s="86"/>
      <c r="G22" s="86"/>
      <c r="H22" s="87"/>
    </row>
    <row r="23" spans="1:16" ht="15" customHeight="1" x14ac:dyDescent="0.4">
      <c r="A23" s="99" t="s">
        <v>9</v>
      </c>
      <c r="B23" s="103" t="s">
        <v>145</v>
      </c>
      <c r="C23" s="103"/>
      <c r="D23" s="103"/>
      <c r="E23" s="103"/>
      <c r="F23" s="103"/>
      <c r="G23" s="103"/>
      <c r="H23" s="104"/>
      <c r="I23" s="146" t="s">
        <v>24</v>
      </c>
      <c r="J23" s="146"/>
      <c r="K23" s="146"/>
      <c r="L23" s="146"/>
      <c r="M23" s="146"/>
      <c r="N23" s="146"/>
      <c r="O23" s="146"/>
    </row>
    <row r="24" spans="1:16" ht="15" customHeight="1" x14ac:dyDescent="0.25">
      <c r="A24" s="100"/>
      <c r="B24" s="105"/>
      <c r="C24" s="105"/>
      <c r="D24" s="105"/>
      <c r="E24" s="105"/>
      <c r="F24" s="105"/>
      <c r="G24" s="105"/>
      <c r="H24" s="106"/>
      <c r="I24" s="21" t="s">
        <v>25</v>
      </c>
      <c r="K24" s="95" t="s">
        <v>57</v>
      </c>
      <c r="L24" s="95"/>
      <c r="M24" s="95"/>
      <c r="P24" s="22" t="s">
        <v>26</v>
      </c>
    </row>
    <row r="25" spans="1:16" ht="26.25" customHeight="1" x14ac:dyDescent="0.25">
      <c r="A25" s="96" t="s">
        <v>46</v>
      </c>
      <c r="B25" s="97"/>
      <c r="C25" s="150" t="s">
        <v>146</v>
      </c>
      <c r="D25" s="150"/>
      <c r="E25" s="150"/>
      <c r="F25" s="150"/>
      <c r="G25" s="150"/>
      <c r="H25" s="151"/>
      <c r="I25" s="21"/>
      <c r="K25" s="88"/>
      <c r="L25" s="88"/>
      <c r="M25" s="88"/>
      <c r="P25" s="22"/>
    </row>
    <row r="26" spans="1:16" ht="24" customHeight="1" x14ac:dyDescent="0.25">
      <c r="A26" s="96" t="s">
        <v>47</v>
      </c>
      <c r="B26" s="97"/>
      <c r="C26" s="150" t="s">
        <v>147</v>
      </c>
      <c r="D26" s="150"/>
      <c r="E26" s="150"/>
      <c r="F26" s="150"/>
      <c r="G26" s="150"/>
      <c r="H26" s="151"/>
    </row>
    <row r="27" spans="1:16" ht="15.75" customHeight="1" x14ac:dyDescent="0.25">
      <c r="A27" s="18" t="s">
        <v>8</v>
      </c>
      <c r="B27" s="64">
        <v>0.2</v>
      </c>
      <c r="C27" s="83"/>
      <c r="D27" s="83"/>
      <c r="E27" s="83"/>
      <c r="F27" s="83"/>
      <c r="G27" s="83"/>
      <c r="H27" s="84"/>
    </row>
    <row r="28" spans="1:16" ht="6" customHeight="1" x14ac:dyDescent="0.25">
      <c r="A28" s="38"/>
      <c r="B28" s="48"/>
      <c r="C28" s="86"/>
      <c r="D28" s="86"/>
      <c r="E28" s="86"/>
      <c r="F28" s="86"/>
      <c r="G28" s="86"/>
      <c r="H28" s="87"/>
    </row>
    <row r="29" spans="1:16" ht="18.600000000000001" customHeight="1" x14ac:dyDescent="0.25">
      <c r="A29" s="99" t="s">
        <v>10</v>
      </c>
      <c r="B29" s="103" t="s">
        <v>148</v>
      </c>
      <c r="C29" s="103"/>
      <c r="D29" s="103"/>
      <c r="E29" s="103"/>
      <c r="F29" s="103"/>
      <c r="G29" s="103"/>
      <c r="H29" s="104"/>
    </row>
    <row r="30" spans="1:16" ht="15.6" customHeight="1" x14ac:dyDescent="0.25">
      <c r="A30" s="100"/>
      <c r="B30" s="105"/>
      <c r="C30" s="105"/>
      <c r="D30" s="105"/>
      <c r="E30" s="105"/>
      <c r="F30" s="105"/>
      <c r="G30" s="105"/>
      <c r="H30" s="106"/>
    </row>
    <row r="31" spans="1:16" ht="16.149999999999999" customHeight="1" x14ac:dyDescent="0.25">
      <c r="A31" s="96" t="s">
        <v>85</v>
      </c>
      <c r="B31" s="97"/>
      <c r="C31" s="101" t="s">
        <v>150</v>
      </c>
      <c r="D31" s="101"/>
      <c r="E31" s="101"/>
      <c r="F31" s="101"/>
      <c r="G31" s="101"/>
      <c r="H31" s="102"/>
    </row>
    <row r="32" spans="1:16" ht="16.149999999999999" customHeight="1" x14ac:dyDescent="0.25">
      <c r="A32" s="74"/>
      <c r="B32" s="75"/>
      <c r="C32" s="76"/>
      <c r="D32" s="76"/>
      <c r="E32" s="76"/>
      <c r="F32" s="76"/>
      <c r="G32" s="76"/>
      <c r="H32" s="77"/>
    </row>
    <row r="33" spans="1:8" ht="14.25" customHeight="1" x14ac:dyDescent="0.25">
      <c r="A33" s="96" t="s">
        <v>47</v>
      </c>
      <c r="B33" s="97"/>
      <c r="C33" s="101" t="s">
        <v>149</v>
      </c>
      <c r="D33" s="101"/>
      <c r="E33" s="101"/>
      <c r="F33" s="101"/>
      <c r="G33" s="101"/>
      <c r="H33" s="102"/>
    </row>
    <row r="34" spans="1:8" ht="14.25" customHeight="1" x14ac:dyDescent="0.25">
      <c r="A34" s="74"/>
      <c r="B34" s="75"/>
      <c r="C34" s="101" t="s">
        <v>151</v>
      </c>
      <c r="D34" s="101"/>
      <c r="E34" s="101"/>
      <c r="F34" s="101"/>
      <c r="G34" s="101"/>
      <c r="H34" s="102"/>
    </row>
    <row r="35" spans="1:8" ht="16.149999999999999" customHeight="1" x14ac:dyDescent="0.25">
      <c r="A35" s="74"/>
      <c r="B35" s="75"/>
      <c r="C35" s="76"/>
      <c r="D35" s="76"/>
      <c r="E35" s="76"/>
      <c r="F35" s="76"/>
      <c r="G35" s="76"/>
      <c r="H35" s="77"/>
    </row>
    <row r="36" spans="1:8" ht="15.75" customHeight="1" x14ac:dyDescent="0.25">
      <c r="A36" s="18" t="s">
        <v>8</v>
      </c>
      <c r="B36" s="64">
        <v>0.2</v>
      </c>
      <c r="C36" s="83"/>
      <c r="D36" s="83"/>
      <c r="E36" s="83"/>
      <c r="F36" s="83"/>
      <c r="G36" s="83"/>
      <c r="H36" s="84"/>
    </row>
    <row r="37" spans="1:8" ht="7.5" customHeight="1" x14ac:dyDescent="0.25">
      <c r="A37" s="38"/>
      <c r="B37" s="39"/>
      <c r="C37" s="86"/>
      <c r="D37" s="86"/>
      <c r="E37" s="86"/>
      <c r="F37" s="86"/>
      <c r="G37" s="86"/>
      <c r="H37" s="87"/>
    </row>
    <row r="38" spans="1:8" ht="15" customHeight="1" x14ac:dyDescent="0.25">
      <c r="A38" s="99" t="s">
        <v>11</v>
      </c>
      <c r="B38" s="103" t="s">
        <v>152</v>
      </c>
      <c r="C38" s="103"/>
      <c r="D38" s="103"/>
      <c r="E38" s="103"/>
      <c r="F38" s="103"/>
      <c r="G38" s="103"/>
      <c r="H38" s="104"/>
    </row>
    <row r="39" spans="1:8" ht="15" customHeight="1" x14ac:dyDescent="0.25">
      <c r="A39" s="100"/>
      <c r="B39" s="105"/>
      <c r="C39" s="105"/>
      <c r="D39" s="105"/>
      <c r="E39" s="105"/>
      <c r="F39" s="105"/>
      <c r="G39" s="105"/>
      <c r="H39" s="106"/>
    </row>
    <row r="40" spans="1:8" ht="42.6" customHeight="1" x14ac:dyDescent="0.25">
      <c r="A40" s="96" t="s">
        <v>46</v>
      </c>
      <c r="B40" s="97"/>
      <c r="C40" s="150" t="s">
        <v>153</v>
      </c>
      <c r="D40" s="150"/>
      <c r="E40" s="150"/>
      <c r="F40" s="150"/>
      <c r="G40" s="150"/>
      <c r="H40" s="151"/>
    </row>
    <row r="41" spans="1:8" ht="24" customHeight="1" x14ac:dyDescent="0.25">
      <c r="A41" s="96" t="s">
        <v>47</v>
      </c>
      <c r="B41" s="97"/>
      <c r="C41" s="150" t="s">
        <v>154</v>
      </c>
      <c r="D41" s="150"/>
      <c r="E41" s="150"/>
      <c r="F41" s="150"/>
      <c r="G41" s="150"/>
      <c r="H41" s="151"/>
    </row>
    <row r="42" spans="1:8" ht="24" customHeight="1" x14ac:dyDescent="0.25">
      <c r="A42" s="96"/>
      <c r="B42" s="97"/>
      <c r="C42" s="150" t="s">
        <v>155</v>
      </c>
      <c r="D42" s="150"/>
      <c r="E42" s="150"/>
      <c r="F42" s="150"/>
      <c r="G42" s="150"/>
      <c r="H42" s="151"/>
    </row>
    <row r="43" spans="1:8" ht="15.75" customHeight="1" x14ac:dyDescent="0.25">
      <c r="A43" s="18" t="s">
        <v>8</v>
      </c>
      <c r="B43" s="64">
        <v>0.05</v>
      </c>
      <c r="C43" s="83"/>
      <c r="D43" s="83"/>
      <c r="E43" s="83"/>
      <c r="F43" s="83"/>
      <c r="G43" s="83"/>
      <c r="H43" s="84"/>
    </row>
    <row r="44" spans="1:8" ht="15" customHeight="1" x14ac:dyDescent="0.25">
      <c r="A44" s="99" t="s">
        <v>94</v>
      </c>
      <c r="B44" s="103" t="s">
        <v>81</v>
      </c>
      <c r="C44" s="103"/>
      <c r="D44" s="103"/>
      <c r="E44" s="103"/>
      <c r="F44" s="103"/>
      <c r="G44" s="103"/>
      <c r="H44" s="104"/>
    </row>
    <row r="45" spans="1:8" ht="15" customHeight="1" x14ac:dyDescent="0.25">
      <c r="A45" s="100"/>
      <c r="B45" s="105"/>
      <c r="C45" s="105"/>
      <c r="D45" s="105"/>
      <c r="E45" s="105"/>
      <c r="F45" s="105"/>
      <c r="G45" s="105"/>
      <c r="H45" s="106"/>
    </row>
    <row r="46" spans="1:8" ht="42.6" customHeight="1" x14ac:dyDescent="0.25">
      <c r="A46" s="96" t="s">
        <v>46</v>
      </c>
      <c r="B46" s="97"/>
      <c r="C46" s="150" t="s">
        <v>137</v>
      </c>
      <c r="D46" s="150"/>
      <c r="E46" s="150"/>
      <c r="F46" s="150"/>
      <c r="G46" s="150"/>
      <c r="H46" s="151"/>
    </row>
    <row r="47" spans="1:8" ht="24" customHeight="1" x14ac:dyDescent="0.25">
      <c r="A47" s="96" t="s">
        <v>47</v>
      </c>
      <c r="B47" s="97"/>
      <c r="C47" s="150" t="s">
        <v>83</v>
      </c>
      <c r="D47" s="150"/>
      <c r="E47" s="150"/>
      <c r="F47" s="150"/>
      <c r="G47" s="150"/>
      <c r="H47" s="151"/>
    </row>
    <row r="48" spans="1:8" ht="15.75" customHeight="1" x14ac:dyDescent="0.25">
      <c r="A48" s="18" t="s">
        <v>8</v>
      </c>
      <c r="B48" s="64">
        <v>0.2</v>
      </c>
      <c r="C48" s="83"/>
      <c r="D48" s="83"/>
      <c r="E48" s="83"/>
      <c r="F48" s="83"/>
      <c r="G48" s="83"/>
      <c r="H48" s="84"/>
    </row>
    <row r="49" spans="1:16" ht="20.25" customHeight="1" x14ac:dyDescent="0.25">
      <c r="A49" s="78"/>
      <c r="B49" s="103"/>
      <c r="C49" s="103"/>
      <c r="D49" s="103"/>
      <c r="E49" s="103"/>
      <c r="F49" s="103"/>
      <c r="G49" s="103"/>
      <c r="H49" s="104"/>
      <c r="K49" s="183" t="s">
        <v>27</v>
      </c>
      <c r="L49" s="183"/>
      <c r="M49" s="183"/>
    </row>
    <row r="50" spans="1:16" ht="15" customHeight="1" x14ac:dyDescent="0.25">
      <c r="A50" s="99" t="s">
        <v>138</v>
      </c>
      <c r="B50" s="103" t="s">
        <v>122</v>
      </c>
      <c r="C50" s="103"/>
      <c r="D50" s="103"/>
      <c r="E50" s="103"/>
      <c r="F50" s="103"/>
      <c r="G50" s="103"/>
      <c r="H50" s="104"/>
      <c r="I50" s="195" t="s">
        <v>156</v>
      </c>
      <c r="J50" s="196"/>
      <c r="K50" s="196"/>
      <c r="L50" s="196"/>
      <c r="M50" s="196"/>
      <c r="N50" s="196"/>
      <c r="O50" s="196"/>
      <c r="P50" s="196"/>
    </row>
    <row r="51" spans="1:16" ht="15" customHeight="1" x14ac:dyDescent="0.25">
      <c r="A51" s="100"/>
      <c r="B51" s="105"/>
      <c r="C51" s="105"/>
      <c r="D51" s="105"/>
      <c r="E51" s="105"/>
      <c r="F51" s="105"/>
      <c r="G51" s="105"/>
      <c r="H51" s="106"/>
      <c r="I51" s="195"/>
      <c r="J51" s="196"/>
      <c r="K51" s="196"/>
      <c r="L51" s="196"/>
      <c r="M51" s="196"/>
      <c r="N51" s="196"/>
      <c r="O51" s="196"/>
      <c r="P51" s="196"/>
    </row>
    <row r="52" spans="1:16" ht="26.25" customHeight="1" x14ac:dyDescent="0.25">
      <c r="A52" s="96" t="s">
        <v>46</v>
      </c>
      <c r="B52" s="97"/>
      <c r="C52" s="150" t="s">
        <v>123</v>
      </c>
      <c r="D52" s="150"/>
      <c r="E52" s="150"/>
      <c r="F52" s="150"/>
      <c r="G52" s="150"/>
      <c r="H52" s="151"/>
      <c r="I52" s="195"/>
      <c r="J52" s="196"/>
      <c r="K52" s="196"/>
      <c r="L52" s="196"/>
      <c r="M52" s="196"/>
      <c r="N52" s="196"/>
      <c r="O52" s="196"/>
      <c r="P52" s="196"/>
    </row>
    <row r="53" spans="1:16" ht="22.5" customHeight="1" x14ac:dyDescent="0.25">
      <c r="A53" s="96"/>
      <c r="B53" s="97"/>
      <c r="C53" s="150" t="s">
        <v>124</v>
      </c>
      <c r="D53" s="150"/>
      <c r="E53" s="150"/>
      <c r="F53" s="150"/>
      <c r="G53" s="150"/>
      <c r="H53" s="151"/>
      <c r="I53" s="195"/>
      <c r="J53" s="196"/>
      <c r="K53" s="196"/>
      <c r="L53" s="196"/>
      <c r="M53" s="196"/>
      <c r="N53" s="196"/>
      <c r="O53" s="196"/>
      <c r="P53" s="196"/>
    </row>
    <row r="54" spans="1:16" ht="24" customHeight="1" x14ac:dyDescent="0.25">
      <c r="A54" s="96" t="s">
        <v>47</v>
      </c>
      <c r="B54" s="97"/>
      <c r="C54" s="150" t="s">
        <v>125</v>
      </c>
      <c r="D54" s="150"/>
      <c r="E54" s="150"/>
      <c r="F54" s="150"/>
      <c r="G54" s="150"/>
      <c r="H54" s="151"/>
      <c r="I54" s="195"/>
      <c r="J54" s="196"/>
      <c r="K54" s="196"/>
      <c r="L54" s="196"/>
      <c r="M54" s="196"/>
      <c r="N54" s="196"/>
      <c r="O54" s="196"/>
      <c r="P54" s="196"/>
    </row>
    <row r="55" spans="1:16" ht="24" customHeight="1" x14ac:dyDescent="0.25">
      <c r="A55" s="96" t="s">
        <v>47</v>
      </c>
      <c r="B55" s="97"/>
      <c r="C55" s="150" t="s">
        <v>126</v>
      </c>
      <c r="D55" s="150"/>
      <c r="E55" s="150"/>
      <c r="F55" s="150"/>
      <c r="G55" s="150"/>
      <c r="H55" s="151"/>
      <c r="I55" s="195"/>
      <c r="J55" s="196"/>
      <c r="K55" s="196"/>
      <c r="L55" s="196"/>
      <c r="M55" s="196"/>
      <c r="N55" s="196"/>
      <c r="O55" s="196"/>
      <c r="P55" s="196"/>
    </row>
    <row r="56" spans="1:16" ht="15.75" customHeight="1" x14ac:dyDescent="0.25">
      <c r="A56" s="18" t="s">
        <v>8</v>
      </c>
      <c r="B56" s="64">
        <v>0.05</v>
      </c>
      <c r="C56" s="83"/>
      <c r="D56" s="83"/>
      <c r="E56" s="83"/>
      <c r="F56" s="83"/>
      <c r="G56" s="83"/>
      <c r="H56" s="84"/>
      <c r="I56" s="195"/>
      <c r="J56" s="196"/>
      <c r="K56" s="196"/>
      <c r="L56" s="196"/>
      <c r="M56" s="196"/>
      <c r="N56" s="196"/>
      <c r="O56" s="196"/>
      <c r="P56" s="196"/>
    </row>
    <row r="57" spans="1:16" ht="15" customHeight="1" x14ac:dyDescent="0.25">
      <c r="A57" s="99"/>
      <c r="B57" s="103"/>
      <c r="C57" s="103"/>
      <c r="D57" s="103"/>
      <c r="E57" s="103"/>
      <c r="F57" s="103"/>
      <c r="G57" s="103"/>
      <c r="H57" s="104"/>
      <c r="I57" s="191"/>
      <c r="J57" s="192"/>
      <c r="K57" s="192"/>
      <c r="L57" s="192"/>
      <c r="M57" s="192"/>
      <c r="N57" s="192"/>
      <c r="O57" s="192"/>
      <c r="P57" s="192"/>
    </row>
    <row r="58" spans="1:16" ht="15" customHeight="1" x14ac:dyDescent="0.25">
      <c r="A58" s="100"/>
      <c r="B58" s="105"/>
      <c r="C58" s="105"/>
      <c r="D58" s="105"/>
      <c r="E58" s="105"/>
      <c r="F58" s="105"/>
      <c r="G58" s="105"/>
      <c r="H58" s="106"/>
      <c r="I58" s="191"/>
      <c r="J58" s="192"/>
      <c r="K58" s="192"/>
      <c r="L58" s="192"/>
      <c r="M58" s="192"/>
      <c r="N58" s="192"/>
      <c r="O58" s="192"/>
      <c r="P58" s="192"/>
    </row>
    <row r="59" spans="1:16" ht="7.5" customHeight="1" x14ac:dyDescent="0.25">
      <c r="A59" s="38"/>
      <c r="B59" s="39"/>
      <c r="C59" s="86"/>
      <c r="D59" s="86"/>
      <c r="E59" s="86"/>
      <c r="F59" s="86"/>
      <c r="G59" s="86"/>
      <c r="H59" s="87"/>
      <c r="I59" s="191"/>
      <c r="J59" s="192"/>
      <c r="K59" s="192"/>
      <c r="L59" s="192"/>
      <c r="M59" s="192"/>
      <c r="N59" s="192"/>
      <c r="O59" s="192"/>
      <c r="P59" s="192"/>
    </row>
    <row r="60" spans="1:16" ht="18" customHeight="1" x14ac:dyDescent="0.25">
      <c r="A60" s="60"/>
      <c r="B60" s="39"/>
      <c r="C60" s="86"/>
      <c r="D60" s="86"/>
      <c r="E60" s="86"/>
      <c r="F60" s="86"/>
      <c r="G60" s="17" t="s">
        <v>31</v>
      </c>
      <c r="H60" s="66">
        <f>+B21+B27+B36+B43+B48+B56</f>
        <v>1</v>
      </c>
      <c r="I60" s="191"/>
      <c r="J60" s="192"/>
      <c r="K60" s="192"/>
      <c r="L60" s="192"/>
      <c r="M60" s="192"/>
      <c r="N60" s="192"/>
      <c r="O60" s="192"/>
      <c r="P60" s="192"/>
    </row>
    <row r="61" spans="1:16" x14ac:dyDescent="0.25">
      <c r="A61" s="58"/>
      <c r="B61" s="59"/>
      <c r="C61" s="12"/>
      <c r="D61" s="12"/>
      <c r="E61" s="12"/>
      <c r="F61" s="12"/>
      <c r="G61" s="13"/>
      <c r="H61" s="50"/>
    </row>
    <row r="62" spans="1:16" x14ac:dyDescent="0.25">
      <c r="A62" s="160" t="s">
        <v>16</v>
      </c>
      <c r="B62" s="160"/>
      <c r="C62" s="160"/>
      <c r="D62" s="160"/>
      <c r="E62" s="160"/>
      <c r="F62" s="160"/>
      <c r="G62" s="160"/>
      <c r="H62" s="50"/>
      <c r="I62" s="86"/>
      <c r="J62" s="86"/>
    </row>
    <row r="63" spans="1:16" x14ac:dyDescent="0.25">
      <c r="A63" s="160" t="s">
        <v>17</v>
      </c>
      <c r="B63" s="160"/>
      <c r="C63" s="160"/>
      <c r="D63" s="160"/>
      <c r="E63" s="160"/>
      <c r="F63" s="160"/>
      <c r="G63" s="160"/>
      <c r="H63" s="50"/>
      <c r="I63" s="161" t="s">
        <v>28</v>
      </c>
      <c r="J63" s="161"/>
      <c r="K63" s="161"/>
      <c r="L63" s="161"/>
      <c r="M63" s="161"/>
      <c r="N63" s="161"/>
      <c r="O63" s="161"/>
    </row>
    <row r="64" spans="1:16" x14ac:dyDescent="0.25">
      <c r="A64" s="49"/>
      <c r="B64" s="37"/>
      <c r="C64" s="83"/>
      <c r="D64" s="83"/>
      <c r="E64" s="83"/>
      <c r="F64" s="83"/>
      <c r="G64" s="15"/>
      <c r="H64" s="50"/>
    </row>
    <row r="66" spans="1:8" ht="21" x14ac:dyDescent="0.4">
      <c r="A66" s="134" t="s">
        <v>12</v>
      </c>
      <c r="B66" s="135"/>
      <c r="C66" s="135"/>
      <c r="D66" s="135"/>
      <c r="E66" s="135"/>
      <c r="F66" s="135"/>
      <c r="G66" s="135"/>
      <c r="H66" s="136"/>
    </row>
    <row r="67" spans="1:8" ht="17.25" customHeight="1" x14ac:dyDescent="0.25">
      <c r="A67" s="5" t="s">
        <v>13</v>
      </c>
      <c r="B67" s="26">
        <f>(B21*H67)*100</f>
        <v>30</v>
      </c>
      <c r="C67" s="83"/>
      <c r="D67" s="83"/>
      <c r="E67" s="83"/>
      <c r="G67" s="19" t="s">
        <v>14</v>
      </c>
      <c r="H67" s="67">
        <v>1</v>
      </c>
    </row>
    <row r="68" spans="1:8" ht="17.25" customHeight="1" x14ac:dyDescent="0.25">
      <c r="A68" s="5"/>
      <c r="B68" s="6"/>
      <c r="C68" s="83"/>
      <c r="D68" s="83"/>
      <c r="E68" s="83"/>
      <c r="G68" s="7"/>
      <c r="H68" s="20"/>
    </row>
    <row r="69" spans="1:8" ht="17.25" customHeight="1" x14ac:dyDescent="0.25">
      <c r="A69" s="5" t="s">
        <v>18</v>
      </c>
      <c r="B69" s="26">
        <f>B27*H69*100</f>
        <v>20</v>
      </c>
      <c r="C69" s="83"/>
      <c r="D69" s="83"/>
      <c r="E69" s="83"/>
      <c r="G69" s="19" t="s">
        <v>14</v>
      </c>
      <c r="H69" s="68">
        <v>1</v>
      </c>
    </row>
    <row r="70" spans="1:8" ht="17.25" customHeight="1" x14ac:dyDescent="0.25">
      <c r="A70" s="5"/>
      <c r="B70" s="6"/>
      <c r="C70" s="83"/>
      <c r="D70" s="83"/>
      <c r="E70" s="83"/>
      <c r="G70" s="7"/>
      <c r="H70" s="20"/>
    </row>
    <row r="71" spans="1:8" ht="17.25" customHeight="1" x14ac:dyDescent="0.25">
      <c r="A71" s="5" t="s">
        <v>19</v>
      </c>
      <c r="B71" s="26">
        <f>B36*H71*100</f>
        <v>20</v>
      </c>
      <c r="C71" s="83"/>
      <c r="D71" s="83"/>
      <c r="E71" s="83"/>
      <c r="G71" s="19" t="s">
        <v>14</v>
      </c>
      <c r="H71" s="68">
        <v>1</v>
      </c>
    </row>
    <row r="72" spans="1:8" ht="17.45" customHeight="1" x14ac:dyDescent="0.25">
      <c r="A72" s="5"/>
      <c r="B72" s="6"/>
      <c r="C72" s="83"/>
      <c r="D72" s="83"/>
      <c r="E72" s="83"/>
      <c r="G72" s="7"/>
      <c r="H72" s="20"/>
    </row>
    <row r="73" spans="1:8" ht="17.25" customHeight="1" x14ac:dyDescent="0.25">
      <c r="A73" s="5" t="s">
        <v>20</v>
      </c>
      <c r="B73" s="26">
        <f>B43*H73*100</f>
        <v>5</v>
      </c>
      <c r="C73" s="83"/>
      <c r="D73" s="83"/>
      <c r="E73" s="83"/>
      <c r="F73" s="83"/>
      <c r="G73" s="19" t="s">
        <v>14</v>
      </c>
      <c r="H73" s="68">
        <v>1</v>
      </c>
    </row>
    <row r="74" spans="1:8" ht="18.75" customHeight="1" x14ac:dyDescent="0.25">
      <c r="A74" s="5"/>
      <c r="B74" s="6"/>
      <c r="C74" s="83"/>
      <c r="D74" s="83"/>
      <c r="E74" s="83"/>
      <c r="F74" s="83"/>
      <c r="G74" s="7"/>
      <c r="H74" s="8"/>
    </row>
    <row r="75" spans="1:8" ht="17.25" customHeight="1" x14ac:dyDescent="0.25">
      <c r="A75" s="5" t="s">
        <v>100</v>
      </c>
      <c r="B75" s="26">
        <f>B48*H75*100</f>
        <v>20</v>
      </c>
      <c r="C75" s="83"/>
      <c r="D75" s="83"/>
      <c r="E75" s="83"/>
      <c r="F75" s="83"/>
      <c r="G75" s="19" t="s">
        <v>14</v>
      </c>
      <c r="H75" s="68">
        <v>1</v>
      </c>
    </row>
    <row r="76" spans="1:8" ht="18.75" customHeight="1" x14ac:dyDescent="0.25">
      <c r="A76" s="5"/>
      <c r="B76" s="6"/>
      <c r="C76" s="83"/>
      <c r="D76" s="83"/>
      <c r="E76" s="83"/>
      <c r="F76" s="83"/>
      <c r="G76" s="7"/>
      <c r="H76" s="8"/>
    </row>
    <row r="77" spans="1:8" ht="17.25" customHeight="1" x14ac:dyDescent="0.25">
      <c r="A77" s="5" t="s">
        <v>19</v>
      </c>
      <c r="B77" s="26">
        <f>B56*H77*100</f>
        <v>5</v>
      </c>
      <c r="C77" s="83"/>
      <c r="D77" s="83"/>
      <c r="E77" s="83"/>
      <c r="G77" s="19" t="s">
        <v>14</v>
      </c>
      <c r="H77" s="68">
        <v>1</v>
      </c>
    </row>
    <row r="78" spans="1:8" ht="18.75" customHeight="1" x14ac:dyDescent="0.25">
      <c r="A78" s="5"/>
      <c r="B78" s="6"/>
      <c r="C78" s="83"/>
      <c r="D78" s="83"/>
      <c r="E78" s="83"/>
      <c r="F78" s="83"/>
      <c r="G78" s="7"/>
      <c r="H78" s="8"/>
    </row>
    <row r="79" spans="1:8" ht="13.5" customHeight="1" x14ac:dyDescent="0.3">
      <c r="A79" s="23" t="s">
        <v>30</v>
      </c>
      <c r="B79" s="86"/>
      <c r="C79" s="27">
        <f>SUM(B67,B69,B71,B73,B75,B77)/2</f>
        <v>50</v>
      </c>
      <c r="D79" s="86"/>
      <c r="E79" s="86"/>
      <c r="F79" s="86"/>
      <c r="G79" s="24"/>
      <c r="H79" s="25"/>
    </row>
    <row r="80" spans="1:8" ht="12" customHeight="1" x14ac:dyDescent="0.25">
      <c r="A80" s="51" t="s">
        <v>15</v>
      </c>
      <c r="B80" s="51"/>
      <c r="C80" s="51"/>
    </row>
    <row r="81" spans="1:8" ht="12" customHeight="1" x14ac:dyDescent="0.25">
      <c r="A81" s="83"/>
      <c r="B81" s="83"/>
    </row>
    <row r="82" spans="1:8" ht="19.5" x14ac:dyDescent="0.25">
      <c r="A82" s="89" t="s">
        <v>40</v>
      </c>
      <c r="B82" s="90"/>
      <c r="C82" s="90"/>
      <c r="D82" s="90"/>
      <c r="E82" s="90"/>
      <c r="F82" s="90"/>
      <c r="G82" s="90"/>
      <c r="H82" s="91"/>
    </row>
    <row r="83" spans="1:8" ht="9" customHeight="1" x14ac:dyDescent="0.25">
      <c r="A83" s="5"/>
      <c r="B83" s="6"/>
      <c r="C83" s="83"/>
      <c r="D83" s="83"/>
      <c r="E83" s="83"/>
      <c r="G83" s="7"/>
      <c r="H83" s="8"/>
    </row>
    <row r="84" spans="1:8" x14ac:dyDescent="0.25">
      <c r="A84" s="92" t="s">
        <v>33</v>
      </c>
      <c r="B84" s="93"/>
      <c r="C84" s="92" t="s">
        <v>34</v>
      </c>
      <c r="D84" s="93"/>
      <c r="E84" s="93"/>
      <c r="F84" s="94"/>
      <c r="G84" s="9" t="s">
        <v>35</v>
      </c>
      <c r="H84" s="10" t="s">
        <v>36</v>
      </c>
    </row>
    <row r="85" spans="1:8" ht="21.75" customHeight="1" x14ac:dyDescent="0.25">
      <c r="A85" s="109" t="s">
        <v>37</v>
      </c>
      <c r="B85" s="110"/>
      <c r="C85" s="172" t="s">
        <v>49</v>
      </c>
      <c r="D85" s="173"/>
      <c r="E85" s="173"/>
      <c r="F85" s="174"/>
      <c r="G85" s="175">
        <v>50</v>
      </c>
      <c r="H85" s="176">
        <f>C79</f>
        <v>50</v>
      </c>
    </row>
    <row r="86" spans="1:8" ht="21.75" customHeight="1" x14ac:dyDescent="0.25">
      <c r="A86" s="109"/>
      <c r="B86" s="110"/>
      <c r="C86" s="172"/>
      <c r="D86" s="173"/>
      <c r="E86" s="173"/>
      <c r="F86" s="174"/>
      <c r="G86" s="112"/>
      <c r="H86" s="177"/>
    </row>
    <row r="87" spans="1:8" ht="18.75" customHeight="1" x14ac:dyDescent="0.25">
      <c r="A87" s="111" t="s">
        <v>41</v>
      </c>
      <c r="B87" s="111"/>
      <c r="C87" s="111" t="s">
        <v>44</v>
      </c>
      <c r="D87" s="111"/>
      <c r="E87" s="111"/>
      <c r="F87" s="111"/>
      <c r="G87" s="112">
        <v>25</v>
      </c>
      <c r="H87" s="177">
        <v>25</v>
      </c>
    </row>
    <row r="88" spans="1:8" ht="18.75" customHeight="1" x14ac:dyDescent="0.25">
      <c r="A88" s="111"/>
      <c r="B88" s="111"/>
      <c r="C88" s="111"/>
      <c r="D88" s="111"/>
      <c r="E88" s="111"/>
      <c r="F88" s="111"/>
      <c r="G88" s="112"/>
      <c r="H88" s="177"/>
    </row>
    <row r="89" spans="1:8" ht="18.75" customHeight="1" x14ac:dyDescent="0.25">
      <c r="A89" s="111"/>
      <c r="B89" s="111"/>
      <c r="C89" s="111"/>
      <c r="D89" s="111"/>
      <c r="E89" s="111"/>
      <c r="F89" s="111"/>
      <c r="G89" s="112"/>
      <c r="H89" s="177"/>
    </row>
    <row r="90" spans="1:8" ht="20.25" customHeight="1" x14ac:dyDescent="0.25">
      <c r="A90" s="111" t="s">
        <v>42</v>
      </c>
      <c r="B90" s="111"/>
      <c r="C90" s="111" t="s">
        <v>45</v>
      </c>
      <c r="D90" s="111"/>
      <c r="E90" s="111"/>
      <c r="F90" s="111"/>
      <c r="G90" s="112">
        <v>25</v>
      </c>
      <c r="H90" s="112">
        <v>25</v>
      </c>
    </row>
    <row r="91" spans="1:8" ht="20.25" customHeight="1" x14ac:dyDescent="0.25">
      <c r="A91" s="111"/>
      <c r="B91" s="111"/>
      <c r="C91" s="111"/>
      <c r="D91" s="111"/>
      <c r="E91" s="111"/>
      <c r="F91" s="111"/>
      <c r="G91" s="112"/>
      <c r="H91" s="112"/>
    </row>
    <row r="92" spans="1:8" x14ac:dyDescent="0.25">
      <c r="A92" s="113"/>
      <c r="B92" s="114"/>
      <c r="C92" s="119" t="s">
        <v>43</v>
      </c>
      <c r="D92" s="120"/>
      <c r="E92" s="120"/>
      <c r="F92" s="121"/>
      <c r="G92" s="128">
        <v>100</v>
      </c>
      <c r="H92" s="131">
        <f>+H85+H87+H90</f>
        <v>100</v>
      </c>
    </row>
    <row r="93" spans="1:8" x14ac:dyDescent="0.25">
      <c r="A93" s="115"/>
      <c r="B93" s="116"/>
      <c r="C93" s="122"/>
      <c r="D93" s="123"/>
      <c r="E93" s="123"/>
      <c r="F93" s="124"/>
      <c r="G93" s="129"/>
      <c r="H93" s="132"/>
    </row>
    <row r="94" spans="1:8" x14ac:dyDescent="0.25">
      <c r="A94" s="117"/>
      <c r="B94" s="118"/>
      <c r="C94" s="125"/>
      <c r="D94" s="126"/>
      <c r="E94" s="126"/>
      <c r="F94" s="127"/>
      <c r="G94" s="130"/>
      <c r="H94" s="133"/>
    </row>
    <row r="95" spans="1:8" ht="12" customHeight="1" x14ac:dyDescent="0.25"/>
    <row r="96" spans="1:8" ht="12" customHeight="1" x14ac:dyDescent="0.25"/>
    <row r="97" spans="1:8" ht="21" x14ac:dyDescent="0.4">
      <c r="A97" s="134" t="s">
        <v>51</v>
      </c>
      <c r="B97" s="135"/>
      <c r="C97" s="135"/>
      <c r="D97" s="135"/>
      <c r="E97" s="135"/>
      <c r="F97" s="135"/>
      <c r="G97" s="135"/>
      <c r="H97" s="136"/>
    </row>
    <row r="98" spans="1:8" x14ac:dyDescent="0.25">
      <c r="A98" s="79"/>
      <c r="B98" s="80"/>
      <c r="C98" s="80"/>
      <c r="D98" s="80"/>
      <c r="E98" s="80"/>
      <c r="F98" s="80"/>
      <c r="G98" s="80"/>
      <c r="H98" s="81"/>
    </row>
    <row r="99" spans="1:8" x14ac:dyDescent="0.25">
      <c r="A99" s="166" t="s">
        <v>50</v>
      </c>
      <c r="B99" s="166"/>
      <c r="C99" s="170" t="s">
        <v>60</v>
      </c>
      <c r="D99" s="170"/>
      <c r="E99" s="170"/>
      <c r="F99" s="170"/>
      <c r="G99" s="170"/>
      <c r="H99" s="171"/>
    </row>
    <row r="100" spans="1:8" x14ac:dyDescent="0.25">
      <c r="A100" s="166"/>
      <c r="B100" s="166"/>
      <c r="C100" s="170"/>
      <c r="D100" s="170"/>
      <c r="E100" s="170"/>
      <c r="F100" s="170"/>
      <c r="G100" s="170"/>
      <c r="H100" s="171"/>
    </row>
    <row r="101" spans="1:8" x14ac:dyDescent="0.25">
      <c r="A101" s="167"/>
      <c r="B101" s="167"/>
      <c r="C101" s="83"/>
      <c r="D101" s="83"/>
      <c r="E101" s="83"/>
      <c r="F101" s="83"/>
      <c r="G101" s="83"/>
      <c r="H101" s="84"/>
    </row>
    <row r="102" spans="1:8" x14ac:dyDescent="0.25">
      <c r="A102" s="162" t="s">
        <v>52</v>
      </c>
      <c r="B102" s="163"/>
      <c r="C102" s="178" t="s">
        <v>60</v>
      </c>
      <c r="D102" s="170"/>
      <c r="E102" s="170"/>
      <c r="F102" s="170"/>
      <c r="G102" s="170"/>
      <c r="H102" s="171"/>
    </row>
    <row r="103" spans="1:8" x14ac:dyDescent="0.25">
      <c r="A103" s="164"/>
      <c r="B103" s="165"/>
      <c r="C103" s="178"/>
      <c r="D103" s="170"/>
      <c r="E103" s="170"/>
      <c r="F103" s="170"/>
      <c r="G103" s="170"/>
      <c r="H103" s="171"/>
    </row>
    <row r="104" spans="1:8" x14ac:dyDescent="0.25">
      <c r="A104" s="168" t="s">
        <v>53</v>
      </c>
      <c r="B104" s="169"/>
      <c r="C104" s="83"/>
      <c r="D104" s="83"/>
      <c r="E104" s="83"/>
      <c r="F104" s="83"/>
      <c r="G104" s="83"/>
      <c r="H104" s="84"/>
    </row>
    <row r="105" spans="1:8" x14ac:dyDescent="0.25">
      <c r="A105" s="169"/>
      <c r="B105" s="169"/>
      <c r="C105" s="170" t="s">
        <v>60</v>
      </c>
      <c r="D105" s="170"/>
      <c r="E105" s="170"/>
      <c r="F105" s="170"/>
      <c r="G105" s="170"/>
      <c r="H105" s="171"/>
    </row>
    <row r="106" spans="1:8" x14ac:dyDescent="0.25">
      <c r="A106" s="169"/>
      <c r="B106" s="169"/>
      <c r="C106" s="170"/>
      <c r="D106" s="170"/>
      <c r="E106" s="170"/>
      <c r="F106" s="170"/>
      <c r="G106" s="170"/>
      <c r="H106" s="171"/>
    </row>
    <row r="107" spans="1:8" x14ac:dyDescent="0.25">
      <c r="A107" s="85"/>
      <c r="B107" s="86"/>
      <c r="C107" s="86"/>
      <c r="D107" s="86"/>
      <c r="E107" s="86"/>
      <c r="F107" s="86"/>
      <c r="G107" s="86"/>
      <c r="H107" s="87"/>
    </row>
    <row r="108" spans="1:8" x14ac:dyDescent="0.25">
      <c r="A108" s="56" t="s">
        <v>54</v>
      </c>
      <c r="B108" s="12"/>
      <c r="C108" s="12"/>
      <c r="D108" s="12"/>
      <c r="E108" s="12"/>
      <c r="F108" s="12"/>
      <c r="G108" s="12"/>
      <c r="H108" s="55"/>
    </row>
    <row r="109" spans="1:8" x14ac:dyDescent="0.25">
      <c r="A109" s="82"/>
      <c r="B109" s="83"/>
      <c r="C109" s="83"/>
      <c r="D109" s="83"/>
      <c r="E109" s="83"/>
      <c r="F109" s="83"/>
      <c r="G109" s="83"/>
      <c r="H109" s="84"/>
    </row>
    <row r="110" spans="1:8" x14ac:dyDescent="0.25">
      <c r="A110" s="85"/>
      <c r="B110" s="86"/>
      <c r="C110" s="86"/>
      <c r="D110" s="86"/>
      <c r="E110" s="86"/>
      <c r="F110" s="86"/>
      <c r="G110" s="86"/>
      <c r="H110" s="87"/>
    </row>
    <row r="111" spans="1:8" x14ac:dyDescent="0.25">
      <c r="A111" s="57"/>
      <c r="B111" s="57"/>
    </row>
    <row r="112" spans="1:8" x14ac:dyDescent="0.25">
      <c r="A112" s="108" t="s">
        <v>55</v>
      </c>
      <c r="B112" s="108"/>
      <c r="C112" s="108"/>
      <c r="D112" s="108"/>
      <c r="E112" s="108"/>
      <c r="F112" s="108"/>
      <c r="G112" s="108"/>
      <c r="H112" s="108"/>
    </row>
    <row r="113" spans="1:7" x14ac:dyDescent="0.25">
      <c r="A113" s="108" t="s">
        <v>56</v>
      </c>
      <c r="B113" s="108"/>
      <c r="C113" s="108"/>
      <c r="D113" s="108"/>
      <c r="E113" s="108"/>
      <c r="F113" s="108"/>
      <c r="G113" s="108"/>
    </row>
    <row r="114" spans="1:7" x14ac:dyDescent="0.25">
      <c r="A114" s="107" t="s">
        <v>29</v>
      </c>
      <c r="B114" s="107"/>
      <c r="C114" s="107"/>
      <c r="D114" s="107"/>
      <c r="E114" s="107"/>
      <c r="F114" s="107"/>
      <c r="G114" s="107"/>
    </row>
  </sheetData>
  <sheetProtection selectLockedCells="1"/>
  <mergeCells count="98">
    <mergeCell ref="A42:B42"/>
    <mergeCell ref="C42:H42"/>
    <mergeCell ref="I50:P56"/>
    <mergeCell ref="C55:H55"/>
    <mergeCell ref="A44:A45"/>
    <mergeCell ref="B44:H45"/>
    <mergeCell ref="A46:B46"/>
    <mergeCell ref="C46:H46"/>
    <mergeCell ref="A47:B47"/>
    <mergeCell ref="C47:H47"/>
    <mergeCell ref="A114:G114"/>
    <mergeCell ref="A50:A51"/>
    <mergeCell ref="B50:H51"/>
    <mergeCell ref="A52:B52"/>
    <mergeCell ref="C52:H52"/>
    <mergeCell ref="A53:B53"/>
    <mergeCell ref="C53:H53"/>
    <mergeCell ref="A54:B54"/>
    <mergeCell ref="C54:H54"/>
    <mergeCell ref="A55:B55"/>
    <mergeCell ref="A102:B103"/>
    <mergeCell ref="C102:H103"/>
    <mergeCell ref="A104:B106"/>
    <mergeCell ref="C105:H106"/>
    <mergeCell ref="A112:H112"/>
    <mergeCell ref="A113:G113"/>
    <mergeCell ref="A92:B94"/>
    <mergeCell ref="C92:F94"/>
    <mergeCell ref="G92:G94"/>
    <mergeCell ref="H92:H94"/>
    <mergeCell ref="A97:H97"/>
    <mergeCell ref="A99:B101"/>
    <mergeCell ref="C99:H100"/>
    <mergeCell ref="A87:B89"/>
    <mergeCell ref="C87:F89"/>
    <mergeCell ref="G87:G89"/>
    <mergeCell ref="H87:H89"/>
    <mergeCell ref="A90:B91"/>
    <mergeCell ref="C90:F91"/>
    <mergeCell ref="G90:G91"/>
    <mergeCell ref="H90:H91"/>
    <mergeCell ref="A84:B84"/>
    <mergeCell ref="C84:F84"/>
    <mergeCell ref="A85:B86"/>
    <mergeCell ref="C85:F86"/>
    <mergeCell ref="G85:G86"/>
    <mergeCell ref="H85:H86"/>
    <mergeCell ref="B57:H58"/>
    <mergeCell ref="A62:G62"/>
    <mergeCell ref="A63:G63"/>
    <mergeCell ref="I63:O63"/>
    <mergeCell ref="A66:H66"/>
    <mergeCell ref="A82:H82"/>
    <mergeCell ref="B49:H49"/>
    <mergeCell ref="K49:M49"/>
    <mergeCell ref="A57:A58"/>
    <mergeCell ref="A38:A39"/>
    <mergeCell ref="B38:H39"/>
    <mergeCell ref="A40:B40"/>
    <mergeCell ref="C40:H40"/>
    <mergeCell ref="A41:B41"/>
    <mergeCell ref="C41:H41"/>
    <mergeCell ref="A33:B33"/>
    <mergeCell ref="C33:H33"/>
    <mergeCell ref="C34:H34"/>
    <mergeCell ref="A29:A30"/>
    <mergeCell ref="B29:H30"/>
    <mergeCell ref="A31:B31"/>
    <mergeCell ref="C31:H31"/>
    <mergeCell ref="A25:B25"/>
    <mergeCell ref="C25:H25"/>
    <mergeCell ref="A26:B26"/>
    <mergeCell ref="C26:H26"/>
    <mergeCell ref="A20:B20"/>
    <mergeCell ref="C20:H20"/>
    <mergeCell ref="A23:A24"/>
    <mergeCell ref="B23:H24"/>
    <mergeCell ref="I23:O23"/>
    <mergeCell ref="K24:M24"/>
    <mergeCell ref="I15:P15"/>
    <mergeCell ref="A16:H16"/>
    <mergeCell ref="A17:A18"/>
    <mergeCell ref="B17:H18"/>
    <mergeCell ref="A19:B19"/>
    <mergeCell ref="C19:H19"/>
    <mergeCell ref="I19:P19"/>
    <mergeCell ref="D9:H9"/>
    <mergeCell ref="I9:P9"/>
    <mergeCell ref="I10:P10"/>
    <mergeCell ref="A11:H11"/>
    <mergeCell ref="A12:H14"/>
    <mergeCell ref="I14:P14"/>
    <mergeCell ref="A3:H3"/>
    <mergeCell ref="I4:P4"/>
    <mergeCell ref="D6:H6"/>
    <mergeCell ref="I6:P6"/>
    <mergeCell ref="D7:H7"/>
    <mergeCell ref="D8:H8"/>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21" r:id="rId5" name="Check Box 1">
              <controlPr defaultSize="0" autoFill="0" autoLine="0" autoPict="0">
                <anchor moveWithCells="1">
                  <from>
                    <xdr:col>3</xdr:col>
                    <xdr:colOff>133350</xdr:colOff>
                    <xdr:row>98</xdr:row>
                    <xdr:rowOff>66675</xdr:rowOff>
                  </from>
                  <to>
                    <xdr:col>3</xdr:col>
                    <xdr:colOff>466725</xdr:colOff>
                    <xdr:row>99</xdr:row>
                    <xdr:rowOff>142875</xdr:rowOff>
                  </to>
                </anchor>
              </controlPr>
            </control>
          </mc:Choice>
        </mc:AlternateContent>
        <mc:AlternateContent xmlns:mc="http://schemas.openxmlformats.org/markup-compatibility/2006">
          <mc:Choice Requires="x14">
            <control shapeId="5122" r:id="rId6" name="Check Box 2">
              <controlPr defaultSize="0" autoFill="0" autoLine="0" autoPict="0">
                <anchor moveWithCells="1">
                  <from>
                    <xdr:col>4</xdr:col>
                    <xdr:colOff>295275</xdr:colOff>
                    <xdr:row>98</xdr:row>
                    <xdr:rowOff>76200</xdr:rowOff>
                  </from>
                  <to>
                    <xdr:col>5</xdr:col>
                    <xdr:colOff>190500</xdr:colOff>
                    <xdr:row>99</xdr:row>
                    <xdr:rowOff>152400</xdr:rowOff>
                  </to>
                </anchor>
              </controlPr>
            </control>
          </mc:Choice>
        </mc:AlternateContent>
        <mc:AlternateContent xmlns:mc="http://schemas.openxmlformats.org/markup-compatibility/2006">
          <mc:Choice Requires="x14">
            <control shapeId="5123" r:id="rId7" name="Check Box 3">
              <controlPr defaultSize="0" autoFill="0" autoLine="0" autoPict="0">
                <anchor moveWithCells="1">
                  <from>
                    <xdr:col>6</xdr:col>
                    <xdr:colOff>0</xdr:colOff>
                    <xdr:row>98</xdr:row>
                    <xdr:rowOff>57150</xdr:rowOff>
                  </from>
                  <to>
                    <xdr:col>6</xdr:col>
                    <xdr:colOff>314325</xdr:colOff>
                    <xdr:row>99</xdr:row>
                    <xdr:rowOff>133350</xdr:rowOff>
                  </to>
                </anchor>
              </controlPr>
            </control>
          </mc:Choice>
        </mc:AlternateContent>
        <mc:AlternateContent xmlns:mc="http://schemas.openxmlformats.org/markup-compatibility/2006">
          <mc:Choice Requires="x14">
            <control shapeId="5124" r:id="rId8" name="Check Box 4">
              <controlPr defaultSize="0" autoFill="0" autoLine="0" autoPict="0">
                <anchor moveWithCells="1">
                  <from>
                    <xdr:col>7</xdr:col>
                    <xdr:colOff>447675</xdr:colOff>
                    <xdr:row>98</xdr:row>
                    <xdr:rowOff>47625</xdr:rowOff>
                  </from>
                  <to>
                    <xdr:col>7</xdr:col>
                    <xdr:colOff>657225</xdr:colOff>
                    <xdr:row>99</xdr:row>
                    <xdr:rowOff>123825</xdr:rowOff>
                  </to>
                </anchor>
              </controlPr>
            </control>
          </mc:Choice>
        </mc:AlternateContent>
        <mc:AlternateContent xmlns:mc="http://schemas.openxmlformats.org/markup-compatibility/2006">
          <mc:Choice Requires="x14">
            <control shapeId="5125" r:id="rId9" name="Check Box 5">
              <controlPr defaultSize="0" autoFill="0" autoLine="0" autoPict="0">
                <anchor moveWithCells="1">
                  <from>
                    <xdr:col>3</xdr:col>
                    <xdr:colOff>133350</xdr:colOff>
                    <xdr:row>101</xdr:row>
                    <xdr:rowOff>66675</xdr:rowOff>
                  </from>
                  <to>
                    <xdr:col>3</xdr:col>
                    <xdr:colOff>466725</xdr:colOff>
                    <xdr:row>102</xdr:row>
                    <xdr:rowOff>142875</xdr:rowOff>
                  </to>
                </anchor>
              </controlPr>
            </control>
          </mc:Choice>
        </mc:AlternateContent>
        <mc:AlternateContent xmlns:mc="http://schemas.openxmlformats.org/markup-compatibility/2006">
          <mc:Choice Requires="x14">
            <control shapeId="5126" r:id="rId10" name="Check Box 6">
              <controlPr defaultSize="0" autoFill="0" autoLine="0" autoPict="0">
                <anchor moveWithCells="1">
                  <from>
                    <xdr:col>4</xdr:col>
                    <xdr:colOff>295275</xdr:colOff>
                    <xdr:row>101</xdr:row>
                    <xdr:rowOff>76200</xdr:rowOff>
                  </from>
                  <to>
                    <xdr:col>5</xdr:col>
                    <xdr:colOff>190500</xdr:colOff>
                    <xdr:row>102</xdr:row>
                    <xdr:rowOff>152400</xdr:rowOff>
                  </to>
                </anchor>
              </controlPr>
            </control>
          </mc:Choice>
        </mc:AlternateContent>
        <mc:AlternateContent xmlns:mc="http://schemas.openxmlformats.org/markup-compatibility/2006">
          <mc:Choice Requires="x14">
            <control shapeId="5127" r:id="rId11" name="Check Box 7">
              <controlPr defaultSize="0" autoFill="0" autoLine="0" autoPict="0">
                <anchor moveWithCells="1">
                  <from>
                    <xdr:col>6</xdr:col>
                    <xdr:colOff>0</xdr:colOff>
                    <xdr:row>101</xdr:row>
                    <xdr:rowOff>57150</xdr:rowOff>
                  </from>
                  <to>
                    <xdr:col>6</xdr:col>
                    <xdr:colOff>314325</xdr:colOff>
                    <xdr:row>102</xdr:row>
                    <xdr:rowOff>133350</xdr:rowOff>
                  </to>
                </anchor>
              </controlPr>
            </control>
          </mc:Choice>
        </mc:AlternateContent>
        <mc:AlternateContent xmlns:mc="http://schemas.openxmlformats.org/markup-compatibility/2006">
          <mc:Choice Requires="x14">
            <control shapeId="5128" r:id="rId12" name="Check Box 8">
              <controlPr defaultSize="0" autoFill="0" autoLine="0" autoPict="0">
                <anchor moveWithCells="1">
                  <from>
                    <xdr:col>7</xdr:col>
                    <xdr:colOff>447675</xdr:colOff>
                    <xdr:row>101</xdr:row>
                    <xdr:rowOff>47625</xdr:rowOff>
                  </from>
                  <to>
                    <xdr:col>7</xdr:col>
                    <xdr:colOff>657225</xdr:colOff>
                    <xdr:row>102</xdr:row>
                    <xdr:rowOff>123825</xdr:rowOff>
                  </to>
                </anchor>
              </controlPr>
            </control>
          </mc:Choice>
        </mc:AlternateContent>
        <mc:AlternateContent xmlns:mc="http://schemas.openxmlformats.org/markup-compatibility/2006">
          <mc:Choice Requires="x14">
            <control shapeId="5129" r:id="rId13" name="Check Box 9">
              <controlPr defaultSize="0" autoFill="0" autoLine="0" autoPict="0">
                <anchor moveWithCells="1">
                  <from>
                    <xdr:col>3</xdr:col>
                    <xdr:colOff>133350</xdr:colOff>
                    <xdr:row>104</xdr:row>
                    <xdr:rowOff>66675</xdr:rowOff>
                  </from>
                  <to>
                    <xdr:col>3</xdr:col>
                    <xdr:colOff>466725</xdr:colOff>
                    <xdr:row>105</xdr:row>
                    <xdr:rowOff>142875</xdr:rowOff>
                  </to>
                </anchor>
              </controlPr>
            </control>
          </mc:Choice>
        </mc:AlternateContent>
        <mc:AlternateContent xmlns:mc="http://schemas.openxmlformats.org/markup-compatibility/2006">
          <mc:Choice Requires="x14">
            <control shapeId="5130" r:id="rId14" name="Check Box 10">
              <controlPr defaultSize="0" autoFill="0" autoLine="0" autoPict="0">
                <anchor moveWithCells="1">
                  <from>
                    <xdr:col>4</xdr:col>
                    <xdr:colOff>295275</xdr:colOff>
                    <xdr:row>104</xdr:row>
                    <xdr:rowOff>76200</xdr:rowOff>
                  </from>
                  <to>
                    <xdr:col>5</xdr:col>
                    <xdr:colOff>190500</xdr:colOff>
                    <xdr:row>105</xdr:row>
                    <xdr:rowOff>152400</xdr:rowOff>
                  </to>
                </anchor>
              </controlPr>
            </control>
          </mc:Choice>
        </mc:AlternateContent>
        <mc:AlternateContent xmlns:mc="http://schemas.openxmlformats.org/markup-compatibility/2006">
          <mc:Choice Requires="x14">
            <control shapeId="5131" r:id="rId15" name="Check Box 11">
              <controlPr defaultSize="0" autoFill="0" autoLine="0" autoPict="0">
                <anchor moveWithCells="1">
                  <from>
                    <xdr:col>6</xdr:col>
                    <xdr:colOff>0</xdr:colOff>
                    <xdr:row>104</xdr:row>
                    <xdr:rowOff>57150</xdr:rowOff>
                  </from>
                  <to>
                    <xdr:col>6</xdr:col>
                    <xdr:colOff>314325</xdr:colOff>
                    <xdr:row>105</xdr:row>
                    <xdr:rowOff>133350</xdr:rowOff>
                  </to>
                </anchor>
              </controlPr>
            </control>
          </mc:Choice>
        </mc:AlternateContent>
        <mc:AlternateContent xmlns:mc="http://schemas.openxmlformats.org/markup-compatibility/2006">
          <mc:Choice Requires="x14">
            <control shapeId="5132" r:id="rId16" name="Check Box 12">
              <controlPr defaultSize="0" autoFill="0" autoLine="0" autoPict="0">
                <anchor moveWithCells="1">
                  <from>
                    <xdr:col>7</xdr:col>
                    <xdr:colOff>447675</xdr:colOff>
                    <xdr:row>104</xdr:row>
                    <xdr:rowOff>47625</xdr:rowOff>
                  </from>
                  <to>
                    <xdr:col>7</xdr:col>
                    <xdr:colOff>657225</xdr:colOff>
                    <xdr:row>105</xdr:row>
                    <xdr:rowOff>123825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sheetPr>
  <dimension ref="A2:P114"/>
  <sheetViews>
    <sheetView showGridLines="0" topLeftCell="A34" zoomScaleNormal="100" zoomScalePageLayoutView="80" workbookViewId="0">
      <selection activeCell="C54" sqref="C54:H54"/>
    </sheetView>
  </sheetViews>
  <sheetFormatPr baseColWidth="10" defaultColWidth="11.42578125" defaultRowHeight="15" x14ac:dyDescent="0.25"/>
  <cols>
    <col min="1" max="1" width="12.42578125" style="1" customWidth="1"/>
    <col min="2" max="2" width="11.42578125" style="1"/>
    <col min="3" max="3" width="14" style="1" customWidth="1"/>
    <col min="4" max="4" width="11.42578125" style="1"/>
    <col min="5" max="5" width="6.5703125" style="1" customWidth="1"/>
    <col min="6" max="6" width="11.42578125" style="1"/>
    <col min="7" max="7" width="9.7109375" style="1" customWidth="1"/>
    <col min="8" max="8" width="11.140625" style="1" customWidth="1"/>
    <col min="9" max="9" width="11.42578125" style="1"/>
    <col min="10" max="10" width="8.85546875" style="1" customWidth="1"/>
    <col min="11" max="13" width="11.42578125" style="1"/>
    <col min="14" max="14" width="13.42578125" style="1" customWidth="1"/>
    <col min="15" max="15" width="11.42578125" style="1" customWidth="1"/>
    <col min="16" max="16" width="9.7109375" style="1" customWidth="1"/>
    <col min="17" max="16384" width="11.42578125" style="1"/>
  </cols>
  <sheetData>
    <row r="2" spans="1:16" ht="15.75" thickBot="1" x14ac:dyDescent="0.3"/>
    <row r="3" spans="1:16" ht="15" customHeight="1" thickTop="1" thickBot="1" x14ac:dyDescent="0.3">
      <c r="A3" s="149" t="s">
        <v>58</v>
      </c>
      <c r="B3" s="149"/>
      <c r="C3" s="149"/>
      <c r="D3" s="149"/>
      <c r="E3" s="149"/>
      <c r="F3" s="149"/>
      <c r="G3" s="149"/>
      <c r="H3" s="149"/>
    </row>
    <row r="4" spans="1:16" ht="21.75" customHeight="1" thickTop="1" x14ac:dyDescent="0.4">
      <c r="A4" s="3"/>
      <c r="B4" s="2"/>
      <c r="C4" s="2"/>
      <c r="E4" s="2"/>
      <c r="F4" s="3"/>
      <c r="G4" s="2"/>
      <c r="H4" s="4"/>
      <c r="I4" s="134" t="s">
        <v>38</v>
      </c>
      <c r="J4" s="135"/>
      <c r="K4" s="135"/>
      <c r="L4" s="135"/>
      <c r="M4" s="135"/>
      <c r="N4" s="135"/>
      <c r="O4" s="135"/>
      <c r="P4" s="136"/>
    </row>
    <row r="5" spans="1:16" ht="15.75" x14ac:dyDescent="0.25">
      <c r="A5" s="62" t="s">
        <v>59</v>
      </c>
      <c r="F5" s="61" t="s">
        <v>61</v>
      </c>
      <c r="H5" s="1">
        <v>2022</v>
      </c>
      <c r="I5" s="82"/>
      <c r="J5" s="83"/>
      <c r="K5" s="83"/>
      <c r="L5" s="83"/>
      <c r="M5" s="83"/>
      <c r="N5" s="83"/>
      <c r="O5" s="83"/>
      <c r="P5" s="84"/>
    </row>
    <row r="6" spans="1:16" ht="18.75" customHeight="1" x14ac:dyDescent="0.25">
      <c r="A6" s="11" t="s">
        <v>1</v>
      </c>
      <c r="B6" s="12"/>
      <c r="C6" s="13" t="s">
        <v>0</v>
      </c>
      <c r="D6" s="179" t="s">
        <v>157</v>
      </c>
      <c r="E6" s="179"/>
      <c r="F6" s="179"/>
      <c r="G6" s="179"/>
      <c r="H6" s="180"/>
      <c r="I6" s="137" t="s">
        <v>21</v>
      </c>
      <c r="J6" s="138"/>
      <c r="K6" s="138"/>
      <c r="L6" s="138"/>
      <c r="M6" s="138"/>
      <c r="N6" s="138"/>
      <c r="O6" s="138"/>
      <c r="P6" s="139"/>
    </row>
    <row r="7" spans="1:16" ht="48.75" customHeight="1" x14ac:dyDescent="0.25">
      <c r="A7" s="14" t="s">
        <v>2</v>
      </c>
      <c r="B7" s="83"/>
      <c r="C7" s="15" t="s">
        <v>0</v>
      </c>
      <c r="D7" s="184" t="s">
        <v>158</v>
      </c>
      <c r="E7" s="184"/>
      <c r="F7" s="184"/>
      <c r="G7" s="184"/>
      <c r="H7" s="185"/>
      <c r="I7" s="82"/>
      <c r="J7" s="83"/>
      <c r="K7" s="83"/>
      <c r="L7" s="83"/>
      <c r="M7" s="83"/>
      <c r="N7" s="83"/>
      <c r="O7" s="83"/>
      <c r="P7" s="84"/>
    </row>
    <row r="8" spans="1:16" ht="18.75" customHeight="1" x14ac:dyDescent="0.25">
      <c r="A8" s="14" t="s">
        <v>32</v>
      </c>
      <c r="B8" s="83"/>
      <c r="C8" s="83"/>
      <c r="D8" s="147" t="s">
        <v>159</v>
      </c>
      <c r="E8" s="147"/>
      <c r="F8" s="147"/>
      <c r="G8" s="147"/>
      <c r="H8" s="148"/>
      <c r="I8" s="82"/>
      <c r="J8" s="83"/>
      <c r="K8" s="83"/>
      <c r="L8" s="83"/>
      <c r="M8" s="83"/>
      <c r="N8" s="83"/>
      <c r="O8" s="83"/>
      <c r="P8" s="84"/>
    </row>
    <row r="9" spans="1:16" ht="18.75" x14ac:dyDescent="0.3">
      <c r="A9" s="16" t="s">
        <v>3</v>
      </c>
      <c r="B9" s="86"/>
      <c r="C9" s="17" t="s">
        <v>0</v>
      </c>
      <c r="D9" s="147" t="s">
        <v>160</v>
      </c>
      <c r="E9" s="147"/>
      <c r="F9" s="147"/>
      <c r="G9" s="147"/>
      <c r="H9" s="148"/>
      <c r="I9" s="140"/>
      <c r="J9" s="141"/>
      <c r="K9" s="141"/>
      <c r="L9" s="141"/>
      <c r="M9" s="141"/>
      <c r="N9" s="141"/>
      <c r="O9" s="141"/>
      <c r="P9" s="142"/>
    </row>
    <row r="10" spans="1:16" ht="20.25" customHeight="1" x14ac:dyDescent="0.25">
      <c r="I10" s="140" t="s">
        <v>22</v>
      </c>
      <c r="J10" s="141"/>
      <c r="K10" s="141"/>
      <c r="L10" s="141"/>
      <c r="M10" s="141"/>
      <c r="N10" s="141"/>
      <c r="O10" s="141"/>
      <c r="P10" s="142"/>
    </row>
    <row r="11" spans="1:16" ht="18.75" customHeight="1" x14ac:dyDescent="0.4">
      <c r="A11" s="134" t="s">
        <v>5</v>
      </c>
      <c r="B11" s="135"/>
      <c r="C11" s="135"/>
      <c r="D11" s="135"/>
      <c r="E11" s="135"/>
      <c r="F11" s="135"/>
      <c r="G11" s="135"/>
      <c r="H11" s="136"/>
      <c r="I11" s="82"/>
      <c r="J11" s="83"/>
      <c r="K11" s="83"/>
      <c r="L11" s="83"/>
      <c r="M11" s="83"/>
      <c r="N11" s="83"/>
      <c r="O11" s="83"/>
      <c r="P11" s="84"/>
    </row>
    <row r="12" spans="1:16" ht="19.5" customHeight="1" x14ac:dyDescent="0.25">
      <c r="A12" s="154" t="s">
        <v>4</v>
      </c>
      <c r="B12" s="155"/>
      <c r="C12" s="155"/>
      <c r="D12" s="155"/>
      <c r="E12" s="155"/>
      <c r="F12" s="155"/>
      <c r="G12" s="155"/>
      <c r="H12" s="156"/>
      <c r="I12" s="82"/>
      <c r="J12" s="83"/>
      <c r="K12" s="83"/>
      <c r="L12" s="83"/>
      <c r="M12" s="83"/>
      <c r="N12" s="83"/>
      <c r="O12" s="83"/>
      <c r="P12" s="84"/>
    </row>
    <row r="13" spans="1:16" ht="16.5" customHeight="1" x14ac:dyDescent="0.25">
      <c r="A13" s="154"/>
      <c r="B13" s="155"/>
      <c r="C13" s="155"/>
      <c r="D13" s="155"/>
      <c r="E13" s="155"/>
      <c r="F13" s="155"/>
      <c r="G13" s="155"/>
      <c r="H13" s="156"/>
      <c r="I13" s="82"/>
      <c r="J13" s="83"/>
      <c r="K13" s="83"/>
      <c r="L13" s="83"/>
      <c r="M13" s="83"/>
      <c r="N13" s="83"/>
      <c r="O13" s="83"/>
      <c r="P13" s="84"/>
    </row>
    <row r="14" spans="1:16" ht="15.75" customHeight="1" x14ac:dyDescent="0.25">
      <c r="A14" s="157"/>
      <c r="B14" s="158"/>
      <c r="C14" s="158"/>
      <c r="D14" s="158"/>
      <c r="E14" s="158"/>
      <c r="F14" s="158"/>
      <c r="G14" s="158"/>
      <c r="H14" s="159"/>
      <c r="I14" s="140"/>
      <c r="J14" s="141"/>
      <c r="K14" s="141"/>
      <c r="L14" s="141"/>
      <c r="M14" s="141"/>
      <c r="N14" s="141"/>
      <c r="O14" s="141"/>
      <c r="P14" s="142"/>
    </row>
    <row r="15" spans="1:16" ht="24" customHeight="1" x14ac:dyDescent="0.25">
      <c r="I15" s="140" t="s">
        <v>23</v>
      </c>
      <c r="J15" s="141"/>
      <c r="K15" s="141"/>
      <c r="L15" s="141"/>
      <c r="M15" s="141"/>
      <c r="N15" s="141"/>
      <c r="O15" s="141"/>
      <c r="P15" s="142"/>
    </row>
    <row r="16" spans="1:16" ht="21" x14ac:dyDescent="0.4">
      <c r="A16" s="134" t="s">
        <v>6</v>
      </c>
      <c r="B16" s="135"/>
      <c r="C16" s="135"/>
      <c r="D16" s="135"/>
      <c r="E16" s="135"/>
      <c r="F16" s="135"/>
      <c r="G16" s="135"/>
      <c r="H16" s="136"/>
      <c r="I16" s="82"/>
      <c r="J16" s="83"/>
      <c r="K16" s="83"/>
      <c r="L16" s="83"/>
      <c r="M16" s="83"/>
      <c r="N16" s="83"/>
      <c r="O16" s="83"/>
      <c r="P16" s="84"/>
    </row>
    <row r="17" spans="1:16" ht="17.25" customHeight="1" x14ac:dyDescent="0.25">
      <c r="A17" s="99" t="s">
        <v>7</v>
      </c>
      <c r="B17" s="103" t="s">
        <v>142</v>
      </c>
      <c r="C17" s="103"/>
      <c r="D17" s="103"/>
      <c r="E17" s="103"/>
      <c r="F17" s="103"/>
      <c r="G17" s="103"/>
      <c r="H17" s="104"/>
      <c r="I17" s="82"/>
      <c r="J17" s="83"/>
      <c r="K17" s="83"/>
      <c r="L17" s="83"/>
      <c r="M17" s="83"/>
      <c r="N17" s="83"/>
      <c r="O17" s="83"/>
      <c r="P17" s="84"/>
    </row>
    <row r="18" spans="1:16" ht="15" customHeight="1" x14ac:dyDescent="0.25">
      <c r="A18" s="100"/>
      <c r="B18" s="105"/>
      <c r="C18" s="105"/>
      <c r="D18" s="105"/>
      <c r="E18" s="105"/>
      <c r="F18" s="105"/>
      <c r="G18" s="105"/>
      <c r="H18" s="106"/>
      <c r="I18" s="82"/>
      <c r="J18" s="83"/>
      <c r="K18" s="83"/>
      <c r="L18" s="83"/>
      <c r="M18" s="83"/>
      <c r="N18" s="83"/>
      <c r="O18" s="83"/>
      <c r="P18" s="84"/>
    </row>
    <row r="19" spans="1:16" ht="32.25" customHeight="1" x14ac:dyDescent="0.25">
      <c r="A19" s="96" t="s">
        <v>46</v>
      </c>
      <c r="B19" s="97"/>
      <c r="C19" s="150" t="s">
        <v>143</v>
      </c>
      <c r="D19" s="150"/>
      <c r="E19" s="150"/>
      <c r="F19" s="150"/>
      <c r="G19" s="150"/>
      <c r="H19" s="151"/>
      <c r="I19" s="143"/>
      <c r="J19" s="144"/>
      <c r="K19" s="144"/>
      <c r="L19" s="144"/>
      <c r="M19" s="144"/>
      <c r="N19" s="144"/>
      <c r="O19" s="144"/>
      <c r="P19" s="145"/>
    </row>
    <row r="20" spans="1:16" ht="24" customHeight="1" x14ac:dyDescent="0.25">
      <c r="A20" s="96" t="s">
        <v>48</v>
      </c>
      <c r="B20" s="97"/>
      <c r="C20" s="101" t="s">
        <v>144</v>
      </c>
      <c r="D20" s="101"/>
      <c r="E20" s="101"/>
      <c r="F20" s="101"/>
      <c r="G20" s="101"/>
      <c r="H20" s="102"/>
      <c r="I20" s="83"/>
      <c r="J20" s="83"/>
      <c r="K20" s="83"/>
      <c r="L20" s="83"/>
      <c r="M20" s="83"/>
      <c r="N20" s="83"/>
      <c r="O20" s="83"/>
      <c r="P20" s="83"/>
    </row>
    <row r="21" spans="1:16" ht="18.75" customHeight="1" x14ac:dyDescent="0.25">
      <c r="A21" s="18" t="s">
        <v>8</v>
      </c>
      <c r="B21" s="63">
        <v>0.3</v>
      </c>
      <c r="C21" s="83"/>
      <c r="D21" s="83"/>
      <c r="E21" s="83"/>
      <c r="F21" s="83"/>
      <c r="G21" s="83"/>
      <c r="H21" s="84"/>
    </row>
    <row r="22" spans="1:16" ht="5.25" customHeight="1" x14ac:dyDescent="0.25">
      <c r="A22" s="38"/>
      <c r="B22" s="47"/>
      <c r="C22" s="86"/>
      <c r="D22" s="86"/>
      <c r="E22" s="86"/>
      <c r="F22" s="86"/>
      <c r="G22" s="86"/>
      <c r="H22" s="87"/>
    </row>
    <row r="23" spans="1:16" ht="15" customHeight="1" x14ac:dyDescent="0.4">
      <c r="A23" s="99" t="s">
        <v>9</v>
      </c>
      <c r="B23" s="103" t="s">
        <v>145</v>
      </c>
      <c r="C23" s="103"/>
      <c r="D23" s="103"/>
      <c r="E23" s="103"/>
      <c r="F23" s="103"/>
      <c r="G23" s="103"/>
      <c r="H23" s="104"/>
      <c r="I23" s="146" t="s">
        <v>24</v>
      </c>
      <c r="J23" s="146"/>
      <c r="K23" s="146"/>
      <c r="L23" s="146"/>
      <c r="M23" s="146"/>
      <c r="N23" s="146"/>
      <c r="O23" s="146"/>
    </row>
    <row r="24" spans="1:16" ht="15" customHeight="1" x14ac:dyDescent="0.25">
      <c r="A24" s="100"/>
      <c r="B24" s="105"/>
      <c r="C24" s="105"/>
      <c r="D24" s="105"/>
      <c r="E24" s="105"/>
      <c r="F24" s="105"/>
      <c r="G24" s="105"/>
      <c r="H24" s="106"/>
      <c r="I24" s="21" t="s">
        <v>25</v>
      </c>
      <c r="K24" s="95" t="s">
        <v>57</v>
      </c>
      <c r="L24" s="95"/>
      <c r="M24" s="95"/>
      <c r="P24" s="22" t="s">
        <v>26</v>
      </c>
    </row>
    <row r="25" spans="1:16" ht="26.25" customHeight="1" x14ac:dyDescent="0.25">
      <c r="A25" s="96" t="s">
        <v>46</v>
      </c>
      <c r="B25" s="97"/>
      <c r="C25" s="150" t="s">
        <v>146</v>
      </c>
      <c r="D25" s="150"/>
      <c r="E25" s="150"/>
      <c r="F25" s="150"/>
      <c r="G25" s="150"/>
      <c r="H25" s="151"/>
      <c r="I25" s="21"/>
      <c r="K25" s="88"/>
      <c r="L25" s="88"/>
      <c r="M25" s="88"/>
      <c r="P25" s="22"/>
    </row>
    <row r="26" spans="1:16" ht="24" customHeight="1" x14ac:dyDescent="0.25">
      <c r="A26" s="96" t="s">
        <v>47</v>
      </c>
      <c r="B26" s="97"/>
      <c r="C26" s="150" t="s">
        <v>147</v>
      </c>
      <c r="D26" s="150"/>
      <c r="E26" s="150"/>
      <c r="F26" s="150"/>
      <c r="G26" s="150"/>
      <c r="H26" s="151"/>
    </row>
    <row r="27" spans="1:16" ht="15.75" customHeight="1" x14ac:dyDescent="0.25">
      <c r="A27" s="18" t="s">
        <v>8</v>
      </c>
      <c r="B27" s="64">
        <v>0.2</v>
      </c>
      <c r="C27" s="83"/>
      <c r="D27" s="83"/>
      <c r="E27" s="83"/>
      <c r="F27" s="83"/>
      <c r="G27" s="83"/>
      <c r="H27" s="84"/>
    </row>
    <row r="28" spans="1:16" ht="6" customHeight="1" x14ac:dyDescent="0.25">
      <c r="A28" s="38"/>
      <c r="B28" s="48"/>
      <c r="C28" s="86"/>
      <c r="D28" s="86"/>
      <c r="E28" s="86"/>
      <c r="F28" s="86"/>
      <c r="G28" s="86"/>
      <c r="H28" s="87"/>
    </row>
    <row r="29" spans="1:16" ht="18.600000000000001" customHeight="1" x14ac:dyDescent="0.25">
      <c r="A29" s="99" t="s">
        <v>10</v>
      </c>
      <c r="B29" s="103" t="s">
        <v>148</v>
      </c>
      <c r="C29" s="103"/>
      <c r="D29" s="103"/>
      <c r="E29" s="103"/>
      <c r="F29" s="103"/>
      <c r="G29" s="103"/>
      <c r="H29" s="104"/>
    </row>
    <row r="30" spans="1:16" ht="15.6" customHeight="1" x14ac:dyDescent="0.25">
      <c r="A30" s="100"/>
      <c r="B30" s="105"/>
      <c r="C30" s="105"/>
      <c r="D30" s="105"/>
      <c r="E30" s="105"/>
      <c r="F30" s="105"/>
      <c r="G30" s="105"/>
      <c r="H30" s="106"/>
    </row>
    <row r="31" spans="1:16" ht="16.149999999999999" customHeight="1" x14ac:dyDescent="0.25">
      <c r="A31" s="96" t="s">
        <v>85</v>
      </c>
      <c r="B31" s="97"/>
      <c r="C31" s="101" t="s">
        <v>150</v>
      </c>
      <c r="D31" s="101"/>
      <c r="E31" s="101"/>
      <c r="F31" s="101"/>
      <c r="G31" s="101"/>
      <c r="H31" s="102"/>
    </row>
    <row r="32" spans="1:16" ht="16.149999999999999" customHeight="1" x14ac:dyDescent="0.25">
      <c r="A32" s="74"/>
      <c r="B32" s="75"/>
      <c r="C32" s="76"/>
      <c r="D32" s="76"/>
      <c r="E32" s="76"/>
      <c r="F32" s="76"/>
      <c r="G32" s="76"/>
      <c r="H32" s="77"/>
    </row>
    <row r="33" spans="1:8" ht="14.25" customHeight="1" x14ac:dyDescent="0.25">
      <c r="A33" s="96" t="s">
        <v>47</v>
      </c>
      <c r="B33" s="97"/>
      <c r="C33" s="101" t="s">
        <v>149</v>
      </c>
      <c r="D33" s="101"/>
      <c r="E33" s="101"/>
      <c r="F33" s="101"/>
      <c r="G33" s="101"/>
      <c r="H33" s="102"/>
    </row>
    <row r="34" spans="1:8" ht="14.25" customHeight="1" x14ac:dyDescent="0.25">
      <c r="A34" s="74"/>
      <c r="B34" s="75"/>
      <c r="C34" s="101" t="s">
        <v>151</v>
      </c>
      <c r="D34" s="101"/>
      <c r="E34" s="101"/>
      <c r="F34" s="101"/>
      <c r="G34" s="101"/>
      <c r="H34" s="102"/>
    </row>
    <row r="35" spans="1:8" ht="16.149999999999999" customHeight="1" x14ac:dyDescent="0.25">
      <c r="A35" s="74"/>
      <c r="B35" s="75"/>
      <c r="C35" s="76"/>
      <c r="D35" s="76"/>
      <c r="E35" s="76"/>
      <c r="F35" s="76"/>
      <c r="G35" s="76"/>
      <c r="H35" s="77"/>
    </row>
    <row r="36" spans="1:8" ht="15.75" customHeight="1" x14ac:dyDescent="0.25">
      <c r="A36" s="18" t="s">
        <v>8</v>
      </c>
      <c r="B36" s="64">
        <v>0.2</v>
      </c>
      <c r="C36" s="83"/>
      <c r="D36" s="83"/>
      <c r="E36" s="83"/>
      <c r="F36" s="83"/>
      <c r="G36" s="83"/>
      <c r="H36" s="84"/>
    </row>
    <row r="37" spans="1:8" ht="7.5" customHeight="1" x14ac:dyDescent="0.25">
      <c r="A37" s="38"/>
      <c r="B37" s="39"/>
      <c r="C37" s="86"/>
      <c r="D37" s="86"/>
      <c r="E37" s="86"/>
      <c r="F37" s="86"/>
      <c r="G37" s="86"/>
      <c r="H37" s="87"/>
    </row>
    <row r="38" spans="1:8" ht="15" customHeight="1" x14ac:dyDescent="0.25">
      <c r="A38" s="99" t="s">
        <v>11</v>
      </c>
      <c r="B38" s="103" t="s">
        <v>152</v>
      </c>
      <c r="C38" s="103"/>
      <c r="D38" s="103"/>
      <c r="E38" s="103"/>
      <c r="F38" s="103"/>
      <c r="G38" s="103"/>
      <c r="H38" s="104"/>
    </row>
    <row r="39" spans="1:8" ht="15" customHeight="1" x14ac:dyDescent="0.25">
      <c r="A39" s="100"/>
      <c r="B39" s="105"/>
      <c r="C39" s="105"/>
      <c r="D39" s="105"/>
      <c r="E39" s="105"/>
      <c r="F39" s="105"/>
      <c r="G39" s="105"/>
      <c r="H39" s="106"/>
    </row>
    <row r="40" spans="1:8" ht="42.6" customHeight="1" x14ac:dyDescent="0.25">
      <c r="A40" s="96" t="s">
        <v>46</v>
      </c>
      <c r="B40" s="97"/>
      <c r="C40" s="150" t="s">
        <v>153</v>
      </c>
      <c r="D40" s="150"/>
      <c r="E40" s="150"/>
      <c r="F40" s="150"/>
      <c r="G40" s="150"/>
      <c r="H40" s="151"/>
    </row>
    <row r="41" spans="1:8" ht="24" customHeight="1" x14ac:dyDescent="0.25">
      <c r="A41" s="96" t="s">
        <v>47</v>
      </c>
      <c r="B41" s="97"/>
      <c r="C41" s="150" t="s">
        <v>154</v>
      </c>
      <c r="D41" s="150"/>
      <c r="E41" s="150"/>
      <c r="F41" s="150"/>
      <c r="G41" s="150"/>
      <c r="H41" s="151"/>
    </row>
    <row r="42" spans="1:8" ht="24" customHeight="1" x14ac:dyDescent="0.25">
      <c r="A42" s="96"/>
      <c r="B42" s="97"/>
      <c r="C42" s="150" t="s">
        <v>155</v>
      </c>
      <c r="D42" s="150"/>
      <c r="E42" s="150"/>
      <c r="F42" s="150"/>
      <c r="G42" s="150"/>
      <c r="H42" s="151"/>
    </row>
    <row r="43" spans="1:8" ht="15.75" customHeight="1" x14ac:dyDescent="0.25">
      <c r="A43" s="18" t="s">
        <v>8</v>
      </c>
      <c r="B43" s="64">
        <v>0.05</v>
      </c>
      <c r="C43" s="83"/>
      <c r="D43" s="83"/>
      <c r="E43" s="83"/>
      <c r="F43" s="83"/>
      <c r="G43" s="83"/>
      <c r="H43" s="84"/>
    </row>
    <row r="44" spans="1:8" ht="15" customHeight="1" x14ac:dyDescent="0.25">
      <c r="A44" s="99" t="s">
        <v>94</v>
      </c>
      <c r="B44" s="103" t="s">
        <v>161</v>
      </c>
      <c r="C44" s="103"/>
      <c r="D44" s="103"/>
      <c r="E44" s="103"/>
      <c r="F44" s="103"/>
      <c r="G44" s="103"/>
      <c r="H44" s="104"/>
    </row>
    <row r="45" spans="1:8" ht="15" customHeight="1" x14ac:dyDescent="0.25">
      <c r="A45" s="100"/>
      <c r="B45" s="105"/>
      <c r="C45" s="105"/>
      <c r="D45" s="105"/>
      <c r="E45" s="105"/>
      <c r="F45" s="105"/>
      <c r="G45" s="105"/>
      <c r="H45" s="106"/>
    </row>
    <row r="46" spans="1:8" ht="42.6" customHeight="1" x14ac:dyDescent="0.25">
      <c r="A46" s="96" t="s">
        <v>46</v>
      </c>
      <c r="B46" s="97"/>
      <c r="C46" s="150" t="s">
        <v>137</v>
      </c>
      <c r="D46" s="150"/>
      <c r="E46" s="150"/>
      <c r="F46" s="150"/>
      <c r="G46" s="150"/>
      <c r="H46" s="151"/>
    </row>
    <row r="47" spans="1:8" ht="24" customHeight="1" x14ac:dyDescent="0.25">
      <c r="A47" s="96" t="s">
        <v>47</v>
      </c>
      <c r="B47" s="97"/>
      <c r="C47" s="150" t="s">
        <v>83</v>
      </c>
      <c r="D47" s="150"/>
      <c r="E47" s="150"/>
      <c r="F47" s="150"/>
      <c r="G47" s="150"/>
      <c r="H47" s="151"/>
    </row>
    <row r="48" spans="1:8" ht="15.75" customHeight="1" x14ac:dyDescent="0.25">
      <c r="A48" s="18" t="s">
        <v>8</v>
      </c>
      <c r="B48" s="64">
        <v>0.2</v>
      </c>
      <c r="C48" s="83"/>
      <c r="D48" s="83"/>
      <c r="E48" s="83"/>
      <c r="F48" s="83"/>
      <c r="G48" s="83"/>
      <c r="H48" s="84"/>
    </row>
    <row r="49" spans="1:16" ht="20.25" customHeight="1" x14ac:dyDescent="0.25">
      <c r="A49" s="78"/>
      <c r="B49" s="103"/>
      <c r="C49" s="103"/>
      <c r="D49" s="103"/>
      <c r="E49" s="103"/>
      <c r="F49" s="103"/>
      <c r="G49" s="103"/>
      <c r="H49" s="104"/>
      <c r="K49" s="183" t="s">
        <v>27</v>
      </c>
      <c r="L49" s="183"/>
      <c r="M49" s="183"/>
    </row>
    <row r="50" spans="1:16" ht="15" customHeight="1" x14ac:dyDescent="0.25">
      <c r="A50" s="99" t="s">
        <v>138</v>
      </c>
      <c r="B50" s="103" t="s">
        <v>122</v>
      </c>
      <c r="C50" s="103"/>
      <c r="D50" s="103"/>
      <c r="E50" s="103"/>
      <c r="F50" s="103"/>
      <c r="G50" s="103"/>
      <c r="H50" s="104"/>
      <c r="I50" s="195" t="s">
        <v>156</v>
      </c>
      <c r="J50" s="196"/>
      <c r="K50" s="196"/>
      <c r="L50" s="196"/>
      <c r="M50" s="196"/>
      <c r="N50" s="196"/>
      <c r="O50" s="196"/>
      <c r="P50" s="196"/>
    </row>
    <row r="51" spans="1:16" ht="15" customHeight="1" x14ac:dyDescent="0.25">
      <c r="A51" s="100"/>
      <c r="B51" s="105"/>
      <c r="C51" s="105"/>
      <c r="D51" s="105"/>
      <c r="E51" s="105"/>
      <c r="F51" s="105"/>
      <c r="G51" s="105"/>
      <c r="H51" s="106"/>
      <c r="I51" s="195"/>
      <c r="J51" s="196"/>
      <c r="K51" s="196"/>
      <c r="L51" s="196"/>
      <c r="M51" s="196"/>
      <c r="N51" s="196"/>
      <c r="O51" s="196"/>
      <c r="P51" s="196"/>
    </row>
    <row r="52" spans="1:16" ht="26.25" customHeight="1" x14ac:dyDescent="0.25">
      <c r="A52" s="96" t="s">
        <v>46</v>
      </c>
      <c r="B52" s="97"/>
      <c r="C52" s="150" t="s">
        <v>123</v>
      </c>
      <c r="D52" s="150"/>
      <c r="E52" s="150"/>
      <c r="F52" s="150"/>
      <c r="G52" s="150"/>
      <c r="H52" s="151"/>
      <c r="I52" s="195"/>
      <c r="J52" s="196"/>
      <c r="K52" s="196"/>
      <c r="L52" s="196"/>
      <c r="M52" s="196"/>
      <c r="N52" s="196"/>
      <c r="O52" s="196"/>
      <c r="P52" s="196"/>
    </row>
    <row r="53" spans="1:16" ht="22.5" customHeight="1" x14ac:dyDescent="0.25">
      <c r="A53" s="96"/>
      <c r="B53" s="97"/>
      <c r="C53" s="150" t="s">
        <v>124</v>
      </c>
      <c r="D53" s="150"/>
      <c r="E53" s="150"/>
      <c r="F53" s="150"/>
      <c r="G53" s="150"/>
      <c r="H53" s="151"/>
      <c r="I53" s="195"/>
      <c r="J53" s="196"/>
      <c r="K53" s="196"/>
      <c r="L53" s="196"/>
      <c r="M53" s="196"/>
      <c r="N53" s="196"/>
      <c r="O53" s="196"/>
      <c r="P53" s="196"/>
    </row>
    <row r="54" spans="1:16" ht="24" customHeight="1" x14ac:dyDescent="0.25">
      <c r="A54" s="96" t="s">
        <v>47</v>
      </c>
      <c r="B54" s="97"/>
      <c r="C54" s="150" t="s">
        <v>125</v>
      </c>
      <c r="D54" s="150"/>
      <c r="E54" s="150"/>
      <c r="F54" s="150"/>
      <c r="G54" s="150"/>
      <c r="H54" s="151"/>
      <c r="I54" s="195"/>
      <c r="J54" s="196"/>
      <c r="K54" s="196"/>
      <c r="L54" s="196"/>
      <c r="M54" s="196"/>
      <c r="N54" s="196"/>
      <c r="O54" s="196"/>
      <c r="P54" s="196"/>
    </row>
    <row r="55" spans="1:16" ht="24" customHeight="1" x14ac:dyDescent="0.25">
      <c r="A55" s="96" t="s">
        <v>47</v>
      </c>
      <c r="B55" s="97"/>
      <c r="C55" s="150" t="s">
        <v>126</v>
      </c>
      <c r="D55" s="150"/>
      <c r="E55" s="150"/>
      <c r="F55" s="150"/>
      <c r="G55" s="150"/>
      <c r="H55" s="151"/>
      <c r="I55" s="195"/>
      <c r="J55" s="196"/>
      <c r="K55" s="196"/>
      <c r="L55" s="196"/>
      <c r="M55" s="196"/>
      <c r="N55" s="196"/>
      <c r="O55" s="196"/>
      <c r="P55" s="196"/>
    </row>
    <row r="56" spans="1:16" ht="15.75" customHeight="1" x14ac:dyDescent="0.25">
      <c r="A56" s="18" t="s">
        <v>8</v>
      </c>
      <c r="B56" s="64">
        <v>0.05</v>
      </c>
      <c r="C56" s="83"/>
      <c r="D56" s="83"/>
      <c r="E56" s="83"/>
      <c r="F56" s="83"/>
      <c r="G56" s="83"/>
      <c r="H56" s="84"/>
      <c r="I56" s="195"/>
      <c r="J56" s="196"/>
      <c r="K56" s="196"/>
      <c r="L56" s="196"/>
      <c r="M56" s="196"/>
      <c r="N56" s="196"/>
      <c r="O56" s="196"/>
      <c r="P56" s="196"/>
    </row>
    <row r="57" spans="1:16" ht="15" customHeight="1" x14ac:dyDescent="0.25">
      <c r="A57" s="99"/>
      <c r="B57" s="103"/>
      <c r="C57" s="103"/>
      <c r="D57" s="103"/>
      <c r="E57" s="103"/>
      <c r="F57" s="103"/>
      <c r="G57" s="103"/>
      <c r="H57" s="104"/>
      <c r="I57" s="191"/>
      <c r="J57" s="192"/>
      <c r="K57" s="192"/>
      <c r="L57" s="192"/>
      <c r="M57" s="192"/>
      <c r="N57" s="192"/>
      <c r="O57" s="192"/>
      <c r="P57" s="192"/>
    </row>
    <row r="58" spans="1:16" ht="15" customHeight="1" x14ac:dyDescent="0.25">
      <c r="A58" s="100"/>
      <c r="B58" s="105"/>
      <c r="C58" s="105"/>
      <c r="D58" s="105"/>
      <c r="E58" s="105"/>
      <c r="F58" s="105"/>
      <c r="G58" s="105"/>
      <c r="H58" s="106"/>
      <c r="I58" s="191"/>
      <c r="J58" s="192"/>
      <c r="K58" s="192"/>
      <c r="L58" s="192"/>
      <c r="M58" s="192"/>
      <c r="N58" s="192"/>
      <c r="O58" s="192"/>
      <c r="P58" s="192"/>
    </row>
    <row r="59" spans="1:16" ht="7.5" customHeight="1" x14ac:dyDescent="0.25">
      <c r="A59" s="38"/>
      <c r="B59" s="39"/>
      <c r="C59" s="86"/>
      <c r="D59" s="86"/>
      <c r="E59" s="86"/>
      <c r="F59" s="86"/>
      <c r="G59" s="86"/>
      <c r="H59" s="87"/>
      <c r="I59" s="191"/>
      <c r="J59" s="192"/>
      <c r="K59" s="192"/>
      <c r="L59" s="192"/>
      <c r="M59" s="192"/>
      <c r="N59" s="192"/>
      <c r="O59" s="192"/>
      <c r="P59" s="192"/>
    </row>
    <row r="60" spans="1:16" ht="18" customHeight="1" x14ac:dyDescent="0.25">
      <c r="A60" s="60"/>
      <c r="B60" s="39"/>
      <c r="C60" s="86"/>
      <c r="D60" s="86"/>
      <c r="E60" s="86"/>
      <c r="F60" s="86"/>
      <c r="G60" s="17" t="s">
        <v>31</v>
      </c>
      <c r="H60" s="66">
        <f>+B21+B27+B36+B43+B48+B56</f>
        <v>1</v>
      </c>
      <c r="I60" s="191"/>
      <c r="J60" s="192"/>
      <c r="K60" s="192"/>
      <c r="L60" s="192"/>
      <c r="M60" s="192"/>
      <c r="N60" s="192"/>
      <c r="O60" s="192"/>
      <c r="P60" s="192"/>
    </row>
    <row r="61" spans="1:16" x14ac:dyDescent="0.25">
      <c r="A61" s="58"/>
      <c r="B61" s="59"/>
      <c r="C61" s="12"/>
      <c r="D61" s="12"/>
      <c r="E61" s="12"/>
      <c r="F61" s="12"/>
      <c r="G61" s="13"/>
      <c r="H61" s="50"/>
    </row>
    <row r="62" spans="1:16" x14ac:dyDescent="0.25">
      <c r="A62" s="160" t="s">
        <v>16</v>
      </c>
      <c r="B62" s="160"/>
      <c r="C62" s="160"/>
      <c r="D62" s="160"/>
      <c r="E62" s="160"/>
      <c r="F62" s="160"/>
      <c r="G62" s="160"/>
      <c r="H62" s="50"/>
      <c r="I62" s="86"/>
      <c r="J62" s="86"/>
    </row>
    <row r="63" spans="1:16" x14ac:dyDescent="0.25">
      <c r="A63" s="160" t="s">
        <v>17</v>
      </c>
      <c r="B63" s="160"/>
      <c r="C63" s="160"/>
      <c r="D63" s="160"/>
      <c r="E63" s="160"/>
      <c r="F63" s="160"/>
      <c r="G63" s="160"/>
      <c r="H63" s="50"/>
      <c r="I63" s="161" t="s">
        <v>28</v>
      </c>
      <c r="J63" s="161"/>
      <c r="K63" s="161"/>
      <c r="L63" s="161"/>
      <c r="M63" s="161"/>
      <c r="N63" s="161"/>
      <c r="O63" s="161"/>
    </row>
    <row r="64" spans="1:16" x14ac:dyDescent="0.25">
      <c r="A64" s="49"/>
      <c r="B64" s="37"/>
      <c r="C64" s="83"/>
      <c r="D64" s="83"/>
      <c r="E64" s="83"/>
      <c r="F64" s="83"/>
      <c r="G64" s="15"/>
      <c r="H64" s="50"/>
    </row>
    <row r="66" spans="1:8" ht="21" x14ac:dyDescent="0.4">
      <c r="A66" s="134" t="s">
        <v>12</v>
      </c>
      <c r="B66" s="135"/>
      <c r="C66" s="135"/>
      <c r="D66" s="135"/>
      <c r="E66" s="135"/>
      <c r="F66" s="135"/>
      <c r="G66" s="135"/>
      <c r="H66" s="136"/>
    </row>
    <row r="67" spans="1:8" ht="17.25" customHeight="1" x14ac:dyDescent="0.25">
      <c r="A67" s="5" t="s">
        <v>13</v>
      </c>
      <c r="B67" s="26">
        <f>(B21*H67)*100</f>
        <v>30</v>
      </c>
      <c r="C67" s="83"/>
      <c r="D67" s="83"/>
      <c r="E67" s="83"/>
      <c r="G67" s="19" t="s">
        <v>14</v>
      </c>
      <c r="H67" s="67">
        <v>1</v>
      </c>
    </row>
    <row r="68" spans="1:8" ht="17.25" customHeight="1" x14ac:dyDescent="0.25">
      <c r="A68" s="5"/>
      <c r="B68" s="6"/>
      <c r="C68" s="83"/>
      <c r="D68" s="83"/>
      <c r="E68" s="83"/>
      <c r="G68" s="7"/>
      <c r="H68" s="20"/>
    </row>
    <row r="69" spans="1:8" ht="17.25" customHeight="1" x14ac:dyDescent="0.25">
      <c r="A69" s="5" t="s">
        <v>18</v>
      </c>
      <c r="B69" s="26">
        <f>B27*H69*100</f>
        <v>20</v>
      </c>
      <c r="C69" s="83"/>
      <c r="D69" s="83"/>
      <c r="E69" s="83"/>
      <c r="G69" s="19" t="s">
        <v>14</v>
      </c>
      <c r="H69" s="68">
        <v>1</v>
      </c>
    </row>
    <row r="70" spans="1:8" ht="17.25" customHeight="1" x14ac:dyDescent="0.25">
      <c r="A70" s="5"/>
      <c r="B70" s="6"/>
      <c r="C70" s="83"/>
      <c r="D70" s="83"/>
      <c r="E70" s="83"/>
      <c r="G70" s="7"/>
      <c r="H70" s="20"/>
    </row>
    <row r="71" spans="1:8" ht="17.25" customHeight="1" x14ac:dyDescent="0.25">
      <c r="A71" s="5" t="s">
        <v>19</v>
      </c>
      <c r="B71" s="26">
        <f>B36*H71*100</f>
        <v>20</v>
      </c>
      <c r="C71" s="83"/>
      <c r="D71" s="83"/>
      <c r="E71" s="83"/>
      <c r="G71" s="19" t="s">
        <v>14</v>
      </c>
      <c r="H71" s="68">
        <v>1</v>
      </c>
    </row>
    <row r="72" spans="1:8" ht="17.45" customHeight="1" x14ac:dyDescent="0.25">
      <c r="A72" s="5"/>
      <c r="B72" s="6"/>
      <c r="C72" s="83"/>
      <c r="D72" s="83"/>
      <c r="E72" s="83"/>
      <c r="G72" s="7"/>
      <c r="H72" s="20"/>
    </row>
    <row r="73" spans="1:8" ht="17.25" customHeight="1" x14ac:dyDescent="0.25">
      <c r="A73" s="5" t="s">
        <v>20</v>
      </c>
      <c r="B73" s="26">
        <f>B43*H73*100</f>
        <v>5</v>
      </c>
      <c r="C73" s="83"/>
      <c r="D73" s="83"/>
      <c r="E73" s="83"/>
      <c r="F73" s="83"/>
      <c r="G73" s="19" t="s">
        <v>14</v>
      </c>
      <c r="H73" s="68">
        <v>1</v>
      </c>
    </row>
    <row r="74" spans="1:8" ht="18.75" customHeight="1" x14ac:dyDescent="0.25">
      <c r="A74" s="5"/>
      <c r="B74" s="6"/>
      <c r="C74" s="83"/>
      <c r="D74" s="83"/>
      <c r="E74" s="83"/>
      <c r="F74" s="83"/>
      <c r="G74" s="7"/>
      <c r="H74" s="8"/>
    </row>
    <row r="75" spans="1:8" ht="17.25" customHeight="1" x14ac:dyDescent="0.25">
      <c r="A75" s="5" t="s">
        <v>100</v>
      </c>
      <c r="B75" s="26">
        <f>B48*H75*100</f>
        <v>20</v>
      </c>
      <c r="C75" s="83"/>
      <c r="D75" s="83"/>
      <c r="E75" s="83"/>
      <c r="F75" s="83"/>
      <c r="G75" s="19" t="s">
        <v>14</v>
      </c>
      <c r="H75" s="68">
        <v>1</v>
      </c>
    </row>
    <row r="76" spans="1:8" ht="18.75" customHeight="1" x14ac:dyDescent="0.25">
      <c r="A76" s="5"/>
      <c r="B76" s="6"/>
      <c r="C76" s="83"/>
      <c r="D76" s="83"/>
      <c r="E76" s="83"/>
      <c r="F76" s="83"/>
      <c r="G76" s="7"/>
      <c r="H76" s="8"/>
    </row>
    <row r="77" spans="1:8" ht="17.25" customHeight="1" x14ac:dyDescent="0.25">
      <c r="A77" s="5" t="s">
        <v>19</v>
      </c>
      <c r="B77" s="26">
        <f>B56*H77*100</f>
        <v>5</v>
      </c>
      <c r="C77" s="83"/>
      <c r="D77" s="83"/>
      <c r="E77" s="83"/>
      <c r="G77" s="19" t="s">
        <v>14</v>
      </c>
      <c r="H77" s="68">
        <v>1</v>
      </c>
    </row>
    <row r="78" spans="1:8" ht="18.75" customHeight="1" x14ac:dyDescent="0.25">
      <c r="A78" s="5"/>
      <c r="B78" s="6"/>
      <c r="C78" s="83"/>
      <c r="D78" s="83"/>
      <c r="E78" s="83"/>
      <c r="F78" s="83"/>
      <c r="G78" s="7"/>
      <c r="H78" s="8"/>
    </row>
    <row r="79" spans="1:8" ht="13.5" customHeight="1" x14ac:dyDescent="0.3">
      <c r="A79" s="23" t="s">
        <v>30</v>
      </c>
      <c r="B79" s="86"/>
      <c r="C79" s="27">
        <f>SUM(B67,B69,B71,B73,B75:B75:B77)/2</f>
        <v>50</v>
      </c>
      <c r="D79" s="86"/>
      <c r="E79" s="86"/>
      <c r="F79" s="86"/>
      <c r="G79" s="24"/>
      <c r="H79" s="25"/>
    </row>
    <row r="80" spans="1:8" ht="12" customHeight="1" x14ac:dyDescent="0.25">
      <c r="A80" s="51" t="s">
        <v>15</v>
      </c>
      <c r="B80" s="51"/>
      <c r="C80" s="51"/>
    </row>
    <row r="81" spans="1:8" ht="12" customHeight="1" x14ac:dyDescent="0.25">
      <c r="A81" s="83"/>
      <c r="B81" s="83"/>
    </row>
    <row r="82" spans="1:8" ht="19.5" x14ac:dyDescent="0.25">
      <c r="A82" s="89" t="s">
        <v>40</v>
      </c>
      <c r="B82" s="90"/>
      <c r="C82" s="90"/>
      <c r="D82" s="90"/>
      <c r="E82" s="90"/>
      <c r="F82" s="90"/>
      <c r="G82" s="90"/>
      <c r="H82" s="91"/>
    </row>
    <row r="83" spans="1:8" ht="9" customHeight="1" x14ac:dyDescent="0.25">
      <c r="A83" s="5"/>
      <c r="B83" s="6"/>
      <c r="C83" s="83"/>
      <c r="D83" s="83"/>
      <c r="E83" s="83"/>
      <c r="G83" s="7"/>
      <c r="H83" s="8"/>
    </row>
    <row r="84" spans="1:8" x14ac:dyDescent="0.25">
      <c r="A84" s="92" t="s">
        <v>33</v>
      </c>
      <c r="B84" s="93"/>
      <c r="C84" s="92" t="s">
        <v>34</v>
      </c>
      <c r="D84" s="93"/>
      <c r="E84" s="93"/>
      <c r="F84" s="94"/>
      <c r="G84" s="9" t="s">
        <v>35</v>
      </c>
      <c r="H84" s="10" t="s">
        <v>36</v>
      </c>
    </row>
    <row r="85" spans="1:8" ht="21.75" customHeight="1" x14ac:dyDescent="0.25">
      <c r="A85" s="109" t="s">
        <v>37</v>
      </c>
      <c r="B85" s="110"/>
      <c r="C85" s="172" t="s">
        <v>49</v>
      </c>
      <c r="D85" s="173"/>
      <c r="E85" s="173"/>
      <c r="F85" s="174"/>
      <c r="G85" s="175">
        <v>50</v>
      </c>
      <c r="H85" s="176">
        <f>C79</f>
        <v>50</v>
      </c>
    </row>
    <row r="86" spans="1:8" ht="21.75" customHeight="1" x14ac:dyDescent="0.25">
      <c r="A86" s="109"/>
      <c r="B86" s="110"/>
      <c r="C86" s="172"/>
      <c r="D86" s="173"/>
      <c r="E86" s="173"/>
      <c r="F86" s="174"/>
      <c r="G86" s="112"/>
      <c r="H86" s="177"/>
    </row>
    <row r="87" spans="1:8" ht="18.75" customHeight="1" x14ac:dyDescent="0.25">
      <c r="A87" s="111" t="s">
        <v>41</v>
      </c>
      <c r="B87" s="111"/>
      <c r="C87" s="111" t="s">
        <v>44</v>
      </c>
      <c r="D87" s="111"/>
      <c r="E87" s="111"/>
      <c r="F87" s="111"/>
      <c r="G87" s="112">
        <v>25</v>
      </c>
      <c r="H87" s="177">
        <v>25</v>
      </c>
    </row>
    <row r="88" spans="1:8" ht="18.75" customHeight="1" x14ac:dyDescent="0.25">
      <c r="A88" s="111"/>
      <c r="B88" s="111"/>
      <c r="C88" s="111"/>
      <c r="D88" s="111"/>
      <c r="E88" s="111"/>
      <c r="F88" s="111"/>
      <c r="G88" s="112"/>
      <c r="H88" s="177"/>
    </row>
    <row r="89" spans="1:8" ht="18.75" customHeight="1" x14ac:dyDescent="0.25">
      <c r="A89" s="111"/>
      <c r="B89" s="111"/>
      <c r="C89" s="111"/>
      <c r="D89" s="111"/>
      <c r="E89" s="111"/>
      <c r="F89" s="111"/>
      <c r="G89" s="112"/>
      <c r="H89" s="177"/>
    </row>
    <row r="90" spans="1:8" ht="20.25" customHeight="1" x14ac:dyDescent="0.25">
      <c r="A90" s="111" t="s">
        <v>42</v>
      </c>
      <c r="B90" s="111"/>
      <c r="C90" s="111" t="s">
        <v>45</v>
      </c>
      <c r="D90" s="111"/>
      <c r="E90" s="111"/>
      <c r="F90" s="111"/>
      <c r="G90" s="112">
        <v>25</v>
      </c>
      <c r="H90" s="112">
        <v>25</v>
      </c>
    </row>
    <row r="91" spans="1:8" ht="20.25" customHeight="1" x14ac:dyDescent="0.25">
      <c r="A91" s="111"/>
      <c r="B91" s="111"/>
      <c r="C91" s="111"/>
      <c r="D91" s="111"/>
      <c r="E91" s="111"/>
      <c r="F91" s="111"/>
      <c r="G91" s="112"/>
      <c r="H91" s="112"/>
    </row>
    <row r="92" spans="1:8" x14ac:dyDescent="0.25">
      <c r="A92" s="113"/>
      <c r="B92" s="114"/>
      <c r="C92" s="119" t="s">
        <v>43</v>
      </c>
      <c r="D92" s="120"/>
      <c r="E92" s="120"/>
      <c r="F92" s="121"/>
      <c r="G92" s="128">
        <v>100</v>
      </c>
      <c r="H92" s="131">
        <f>+H85+H87+H90</f>
        <v>100</v>
      </c>
    </row>
    <row r="93" spans="1:8" x14ac:dyDescent="0.25">
      <c r="A93" s="115"/>
      <c r="B93" s="116"/>
      <c r="C93" s="122"/>
      <c r="D93" s="123"/>
      <c r="E93" s="123"/>
      <c r="F93" s="124"/>
      <c r="G93" s="129"/>
      <c r="H93" s="132"/>
    </row>
    <row r="94" spans="1:8" x14ac:dyDescent="0.25">
      <c r="A94" s="117"/>
      <c r="B94" s="118"/>
      <c r="C94" s="125"/>
      <c r="D94" s="126"/>
      <c r="E94" s="126"/>
      <c r="F94" s="127"/>
      <c r="G94" s="130"/>
      <c r="H94" s="133"/>
    </row>
    <row r="95" spans="1:8" ht="12" customHeight="1" x14ac:dyDescent="0.25"/>
    <row r="96" spans="1:8" ht="12" customHeight="1" x14ac:dyDescent="0.25"/>
    <row r="97" spans="1:8" ht="21" x14ac:dyDescent="0.4">
      <c r="A97" s="134" t="s">
        <v>51</v>
      </c>
      <c r="B97" s="135"/>
      <c r="C97" s="135"/>
      <c r="D97" s="135"/>
      <c r="E97" s="135"/>
      <c r="F97" s="135"/>
      <c r="G97" s="135"/>
      <c r="H97" s="136"/>
    </row>
    <row r="98" spans="1:8" x14ac:dyDescent="0.25">
      <c r="A98" s="79"/>
      <c r="B98" s="80"/>
      <c r="C98" s="80"/>
      <c r="D98" s="80"/>
      <c r="E98" s="80"/>
      <c r="F98" s="80"/>
      <c r="G98" s="80"/>
      <c r="H98" s="81"/>
    </row>
    <row r="99" spans="1:8" x14ac:dyDescent="0.25">
      <c r="A99" s="166" t="s">
        <v>50</v>
      </c>
      <c r="B99" s="166"/>
      <c r="C99" s="170" t="s">
        <v>60</v>
      </c>
      <c r="D99" s="170"/>
      <c r="E99" s="170"/>
      <c r="F99" s="170"/>
      <c r="G99" s="170"/>
      <c r="H99" s="171"/>
    </row>
    <row r="100" spans="1:8" x14ac:dyDescent="0.25">
      <c r="A100" s="166"/>
      <c r="B100" s="166"/>
      <c r="C100" s="170"/>
      <c r="D100" s="170"/>
      <c r="E100" s="170"/>
      <c r="F100" s="170"/>
      <c r="G100" s="170"/>
      <c r="H100" s="171"/>
    </row>
    <row r="101" spans="1:8" x14ac:dyDescent="0.25">
      <c r="A101" s="167"/>
      <c r="B101" s="167"/>
      <c r="C101" s="83"/>
      <c r="D101" s="83"/>
      <c r="E101" s="83"/>
      <c r="F101" s="83"/>
      <c r="G101" s="83"/>
      <c r="H101" s="84"/>
    </row>
    <row r="102" spans="1:8" x14ac:dyDescent="0.25">
      <c r="A102" s="162" t="s">
        <v>52</v>
      </c>
      <c r="B102" s="163"/>
      <c r="C102" s="178" t="s">
        <v>60</v>
      </c>
      <c r="D102" s="170"/>
      <c r="E102" s="170"/>
      <c r="F102" s="170"/>
      <c r="G102" s="170"/>
      <c r="H102" s="171"/>
    </row>
    <row r="103" spans="1:8" x14ac:dyDescent="0.25">
      <c r="A103" s="164"/>
      <c r="B103" s="165"/>
      <c r="C103" s="178"/>
      <c r="D103" s="170"/>
      <c r="E103" s="170"/>
      <c r="F103" s="170"/>
      <c r="G103" s="170"/>
      <c r="H103" s="171"/>
    </row>
    <row r="104" spans="1:8" x14ac:dyDescent="0.25">
      <c r="A104" s="168" t="s">
        <v>53</v>
      </c>
      <c r="B104" s="169"/>
      <c r="C104" s="83"/>
      <c r="D104" s="83"/>
      <c r="E104" s="83"/>
      <c r="F104" s="83"/>
      <c r="G104" s="83"/>
      <c r="H104" s="84"/>
    </row>
    <row r="105" spans="1:8" x14ac:dyDescent="0.25">
      <c r="A105" s="169"/>
      <c r="B105" s="169"/>
      <c r="C105" s="170" t="s">
        <v>60</v>
      </c>
      <c r="D105" s="170"/>
      <c r="E105" s="170"/>
      <c r="F105" s="170"/>
      <c r="G105" s="170"/>
      <c r="H105" s="171"/>
    </row>
    <row r="106" spans="1:8" x14ac:dyDescent="0.25">
      <c r="A106" s="169"/>
      <c r="B106" s="169"/>
      <c r="C106" s="170"/>
      <c r="D106" s="170"/>
      <c r="E106" s="170"/>
      <c r="F106" s="170"/>
      <c r="G106" s="170"/>
      <c r="H106" s="171"/>
    </row>
    <row r="107" spans="1:8" x14ac:dyDescent="0.25">
      <c r="A107" s="85"/>
      <c r="B107" s="86"/>
      <c r="C107" s="86"/>
      <c r="D107" s="86"/>
      <c r="E107" s="86"/>
      <c r="F107" s="86"/>
      <c r="G107" s="86"/>
      <c r="H107" s="87"/>
    </row>
    <row r="108" spans="1:8" x14ac:dyDescent="0.25">
      <c r="A108" s="56" t="s">
        <v>54</v>
      </c>
      <c r="B108" s="12"/>
      <c r="C108" s="12"/>
      <c r="D108" s="12"/>
      <c r="E108" s="12"/>
      <c r="F108" s="12"/>
      <c r="G108" s="12"/>
      <c r="H108" s="55"/>
    </row>
    <row r="109" spans="1:8" x14ac:dyDescent="0.25">
      <c r="A109" s="82"/>
      <c r="B109" s="83"/>
      <c r="C109" s="83"/>
      <c r="D109" s="83"/>
      <c r="E109" s="83"/>
      <c r="F109" s="83"/>
      <c r="G109" s="83"/>
      <c r="H109" s="84"/>
    </row>
    <row r="110" spans="1:8" x14ac:dyDescent="0.25">
      <c r="A110" s="85"/>
      <c r="B110" s="86"/>
      <c r="C110" s="86"/>
      <c r="D110" s="86"/>
      <c r="E110" s="86"/>
      <c r="F110" s="86"/>
      <c r="G110" s="86"/>
      <c r="H110" s="87"/>
    </row>
    <row r="111" spans="1:8" x14ac:dyDescent="0.25">
      <c r="A111" s="57"/>
      <c r="B111" s="57"/>
    </row>
    <row r="112" spans="1:8" x14ac:dyDescent="0.25">
      <c r="A112" s="108" t="s">
        <v>55</v>
      </c>
      <c r="B112" s="108"/>
      <c r="C112" s="108"/>
      <c r="D112" s="108"/>
      <c r="E112" s="108"/>
      <c r="F112" s="108"/>
      <c r="G112" s="108"/>
      <c r="H112" s="108"/>
    </row>
    <row r="113" spans="1:7" x14ac:dyDescent="0.25">
      <c r="A113" s="108" t="s">
        <v>56</v>
      </c>
      <c r="B113" s="108"/>
      <c r="C113" s="108"/>
      <c r="D113" s="108"/>
      <c r="E113" s="108"/>
      <c r="F113" s="108"/>
      <c r="G113" s="108"/>
    </row>
    <row r="114" spans="1:7" x14ac:dyDescent="0.25">
      <c r="A114" s="107" t="s">
        <v>29</v>
      </c>
      <c r="B114" s="107"/>
      <c r="C114" s="107"/>
      <c r="D114" s="107"/>
      <c r="E114" s="107"/>
      <c r="F114" s="107"/>
      <c r="G114" s="107"/>
    </row>
  </sheetData>
  <sheetProtection selectLockedCells="1"/>
  <mergeCells count="98">
    <mergeCell ref="A112:H112"/>
    <mergeCell ref="A113:G113"/>
    <mergeCell ref="A114:G114"/>
    <mergeCell ref="A97:H97"/>
    <mergeCell ref="A99:B101"/>
    <mergeCell ref="C99:H100"/>
    <mergeCell ref="A102:B103"/>
    <mergeCell ref="C102:H103"/>
    <mergeCell ref="A104:B106"/>
    <mergeCell ref="C105:H106"/>
    <mergeCell ref="A90:B91"/>
    <mergeCell ref="C90:F91"/>
    <mergeCell ref="G90:G91"/>
    <mergeCell ref="H90:H91"/>
    <mergeCell ref="A92:B94"/>
    <mergeCell ref="C92:F94"/>
    <mergeCell ref="G92:G94"/>
    <mergeCell ref="H92:H94"/>
    <mergeCell ref="A85:B86"/>
    <mergeCell ref="C85:F86"/>
    <mergeCell ref="G85:G86"/>
    <mergeCell ref="H85:H86"/>
    <mergeCell ref="A87:B89"/>
    <mergeCell ref="C87:F89"/>
    <mergeCell ref="G87:G89"/>
    <mergeCell ref="H87:H89"/>
    <mergeCell ref="A63:G63"/>
    <mergeCell ref="I63:O63"/>
    <mergeCell ref="A66:H66"/>
    <mergeCell ref="A82:H82"/>
    <mergeCell ref="A84:B84"/>
    <mergeCell ref="C84:F84"/>
    <mergeCell ref="C54:H54"/>
    <mergeCell ref="A55:B55"/>
    <mergeCell ref="C55:H55"/>
    <mergeCell ref="A57:A58"/>
    <mergeCell ref="B57:H58"/>
    <mergeCell ref="A62:G62"/>
    <mergeCell ref="B49:H49"/>
    <mergeCell ref="K49:M49"/>
    <mergeCell ref="A50:A51"/>
    <mergeCell ref="B50:H51"/>
    <mergeCell ref="I50:P56"/>
    <mergeCell ref="A52:B52"/>
    <mergeCell ref="C52:H52"/>
    <mergeCell ref="A53:B53"/>
    <mergeCell ref="C53:H53"/>
    <mergeCell ref="A54:B54"/>
    <mergeCell ref="A44:A45"/>
    <mergeCell ref="B44:H45"/>
    <mergeCell ref="A46:B46"/>
    <mergeCell ref="C46:H46"/>
    <mergeCell ref="A47:B47"/>
    <mergeCell ref="C47:H47"/>
    <mergeCell ref="A40:B40"/>
    <mergeCell ref="C40:H40"/>
    <mergeCell ref="A41:B41"/>
    <mergeCell ref="C41:H41"/>
    <mergeCell ref="A42:B42"/>
    <mergeCell ref="C42:H42"/>
    <mergeCell ref="A31:B31"/>
    <mergeCell ref="C31:H31"/>
    <mergeCell ref="A33:B33"/>
    <mergeCell ref="C33:H33"/>
    <mergeCell ref="C34:H34"/>
    <mergeCell ref="A38:A39"/>
    <mergeCell ref="B38:H39"/>
    <mergeCell ref="A25:B25"/>
    <mergeCell ref="C25:H25"/>
    <mergeCell ref="A26:B26"/>
    <mergeCell ref="C26:H26"/>
    <mergeCell ref="A29:A30"/>
    <mergeCell ref="B29:H30"/>
    <mergeCell ref="A20:B20"/>
    <mergeCell ref="C20:H20"/>
    <mergeCell ref="A23:A24"/>
    <mergeCell ref="B23:H24"/>
    <mergeCell ref="I23:O23"/>
    <mergeCell ref="K24:M24"/>
    <mergeCell ref="I15:P15"/>
    <mergeCell ref="A16:H16"/>
    <mergeCell ref="A17:A18"/>
    <mergeCell ref="B17:H18"/>
    <mergeCell ref="A19:B19"/>
    <mergeCell ref="C19:H19"/>
    <mergeCell ref="I19:P19"/>
    <mergeCell ref="D9:H9"/>
    <mergeCell ref="I9:P9"/>
    <mergeCell ref="I10:P10"/>
    <mergeCell ref="A11:H11"/>
    <mergeCell ref="A12:H14"/>
    <mergeCell ref="I14:P14"/>
    <mergeCell ref="A3:H3"/>
    <mergeCell ref="I4:P4"/>
    <mergeCell ref="D6:H6"/>
    <mergeCell ref="I6:P6"/>
    <mergeCell ref="D7:H7"/>
    <mergeCell ref="D8:H8"/>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145" r:id="rId5" name="Check Box 1">
              <controlPr defaultSize="0" autoFill="0" autoLine="0" autoPict="0">
                <anchor moveWithCells="1">
                  <from>
                    <xdr:col>3</xdr:col>
                    <xdr:colOff>133350</xdr:colOff>
                    <xdr:row>98</xdr:row>
                    <xdr:rowOff>66675</xdr:rowOff>
                  </from>
                  <to>
                    <xdr:col>3</xdr:col>
                    <xdr:colOff>466725</xdr:colOff>
                    <xdr:row>99</xdr:row>
                    <xdr:rowOff>142875</xdr:rowOff>
                  </to>
                </anchor>
              </controlPr>
            </control>
          </mc:Choice>
        </mc:AlternateContent>
        <mc:AlternateContent xmlns:mc="http://schemas.openxmlformats.org/markup-compatibility/2006">
          <mc:Choice Requires="x14">
            <control shapeId="6146" r:id="rId6" name="Check Box 2">
              <controlPr defaultSize="0" autoFill="0" autoLine="0" autoPict="0">
                <anchor moveWithCells="1">
                  <from>
                    <xdr:col>4</xdr:col>
                    <xdr:colOff>295275</xdr:colOff>
                    <xdr:row>98</xdr:row>
                    <xdr:rowOff>76200</xdr:rowOff>
                  </from>
                  <to>
                    <xdr:col>5</xdr:col>
                    <xdr:colOff>190500</xdr:colOff>
                    <xdr:row>99</xdr:row>
                    <xdr:rowOff>152400</xdr:rowOff>
                  </to>
                </anchor>
              </controlPr>
            </control>
          </mc:Choice>
        </mc:AlternateContent>
        <mc:AlternateContent xmlns:mc="http://schemas.openxmlformats.org/markup-compatibility/2006">
          <mc:Choice Requires="x14">
            <control shapeId="6147" r:id="rId7" name="Check Box 3">
              <controlPr defaultSize="0" autoFill="0" autoLine="0" autoPict="0">
                <anchor moveWithCells="1">
                  <from>
                    <xdr:col>6</xdr:col>
                    <xdr:colOff>0</xdr:colOff>
                    <xdr:row>98</xdr:row>
                    <xdr:rowOff>57150</xdr:rowOff>
                  </from>
                  <to>
                    <xdr:col>6</xdr:col>
                    <xdr:colOff>314325</xdr:colOff>
                    <xdr:row>99</xdr:row>
                    <xdr:rowOff>133350</xdr:rowOff>
                  </to>
                </anchor>
              </controlPr>
            </control>
          </mc:Choice>
        </mc:AlternateContent>
        <mc:AlternateContent xmlns:mc="http://schemas.openxmlformats.org/markup-compatibility/2006">
          <mc:Choice Requires="x14">
            <control shapeId="6148" r:id="rId8" name="Check Box 4">
              <controlPr defaultSize="0" autoFill="0" autoLine="0" autoPict="0">
                <anchor moveWithCells="1">
                  <from>
                    <xdr:col>7</xdr:col>
                    <xdr:colOff>447675</xdr:colOff>
                    <xdr:row>98</xdr:row>
                    <xdr:rowOff>47625</xdr:rowOff>
                  </from>
                  <to>
                    <xdr:col>7</xdr:col>
                    <xdr:colOff>657225</xdr:colOff>
                    <xdr:row>99</xdr:row>
                    <xdr:rowOff>123825</xdr:rowOff>
                  </to>
                </anchor>
              </controlPr>
            </control>
          </mc:Choice>
        </mc:AlternateContent>
        <mc:AlternateContent xmlns:mc="http://schemas.openxmlformats.org/markup-compatibility/2006">
          <mc:Choice Requires="x14">
            <control shapeId="6149" r:id="rId9" name="Check Box 5">
              <controlPr defaultSize="0" autoFill="0" autoLine="0" autoPict="0">
                <anchor moveWithCells="1">
                  <from>
                    <xdr:col>3</xdr:col>
                    <xdr:colOff>133350</xdr:colOff>
                    <xdr:row>101</xdr:row>
                    <xdr:rowOff>66675</xdr:rowOff>
                  </from>
                  <to>
                    <xdr:col>3</xdr:col>
                    <xdr:colOff>466725</xdr:colOff>
                    <xdr:row>102</xdr:row>
                    <xdr:rowOff>142875</xdr:rowOff>
                  </to>
                </anchor>
              </controlPr>
            </control>
          </mc:Choice>
        </mc:AlternateContent>
        <mc:AlternateContent xmlns:mc="http://schemas.openxmlformats.org/markup-compatibility/2006">
          <mc:Choice Requires="x14">
            <control shapeId="6150" r:id="rId10" name="Check Box 6">
              <controlPr defaultSize="0" autoFill="0" autoLine="0" autoPict="0">
                <anchor moveWithCells="1">
                  <from>
                    <xdr:col>4</xdr:col>
                    <xdr:colOff>295275</xdr:colOff>
                    <xdr:row>101</xdr:row>
                    <xdr:rowOff>76200</xdr:rowOff>
                  </from>
                  <to>
                    <xdr:col>5</xdr:col>
                    <xdr:colOff>190500</xdr:colOff>
                    <xdr:row>102</xdr:row>
                    <xdr:rowOff>152400</xdr:rowOff>
                  </to>
                </anchor>
              </controlPr>
            </control>
          </mc:Choice>
        </mc:AlternateContent>
        <mc:AlternateContent xmlns:mc="http://schemas.openxmlformats.org/markup-compatibility/2006">
          <mc:Choice Requires="x14">
            <control shapeId="6151" r:id="rId11" name="Check Box 7">
              <controlPr defaultSize="0" autoFill="0" autoLine="0" autoPict="0">
                <anchor moveWithCells="1">
                  <from>
                    <xdr:col>6</xdr:col>
                    <xdr:colOff>0</xdr:colOff>
                    <xdr:row>101</xdr:row>
                    <xdr:rowOff>57150</xdr:rowOff>
                  </from>
                  <to>
                    <xdr:col>6</xdr:col>
                    <xdr:colOff>314325</xdr:colOff>
                    <xdr:row>102</xdr:row>
                    <xdr:rowOff>133350</xdr:rowOff>
                  </to>
                </anchor>
              </controlPr>
            </control>
          </mc:Choice>
        </mc:AlternateContent>
        <mc:AlternateContent xmlns:mc="http://schemas.openxmlformats.org/markup-compatibility/2006">
          <mc:Choice Requires="x14">
            <control shapeId="6152" r:id="rId12" name="Check Box 8">
              <controlPr defaultSize="0" autoFill="0" autoLine="0" autoPict="0">
                <anchor moveWithCells="1">
                  <from>
                    <xdr:col>7</xdr:col>
                    <xdr:colOff>447675</xdr:colOff>
                    <xdr:row>101</xdr:row>
                    <xdr:rowOff>47625</xdr:rowOff>
                  </from>
                  <to>
                    <xdr:col>7</xdr:col>
                    <xdr:colOff>657225</xdr:colOff>
                    <xdr:row>102</xdr:row>
                    <xdr:rowOff>123825</xdr:rowOff>
                  </to>
                </anchor>
              </controlPr>
            </control>
          </mc:Choice>
        </mc:AlternateContent>
        <mc:AlternateContent xmlns:mc="http://schemas.openxmlformats.org/markup-compatibility/2006">
          <mc:Choice Requires="x14">
            <control shapeId="6153" r:id="rId13" name="Check Box 9">
              <controlPr defaultSize="0" autoFill="0" autoLine="0" autoPict="0">
                <anchor moveWithCells="1">
                  <from>
                    <xdr:col>3</xdr:col>
                    <xdr:colOff>133350</xdr:colOff>
                    <xdr:row>104</xdr:row>
                    <xdr:rowOff>66675</xdr:rowOff>
                  </from>
                  <to>
                    <xdr:col>3</xdr:col>
                    <xdr:colOff>466725</xdr:colOff>
                    <xdr:row>105</xdr:row>
                    <xdr:rowOff>142875</xdr:rowOff>
                  </to>
                </anchor>
              </controlPr>
            </control>
          </mc:Choice>
        </mc:AlternateContent>
        <mc:AlternateContent xmlns:mc="http://schemas.openxmlformats.org/markup-compatibility/2006">
          <mc:Choice Requires="x14">
            <control shapeId="6154" r:id="rId14" name="Check Box 10">
              <controlPr defaultSize="0" autoFill="0" autoLine="0" autoPict="0">
                <anchor moveWithCells="1">
                  <from>
                    <xdr:col>4</xdr:col>
                    <xdr:colOff>295275</xdr:colOff>
                    <xdr:row>104</xdr:row>
                    <xdr:rowOff>76200</xdr:rowOff>
                  </from>
                  <to>
                    <xdr:col>5</xdr:col>
                    <xdr:colOff>190500</xdr:colOff>
                    <xdr:row>105</xdr:row>
                    <xdr:rowOff>152400</xdr:rowOff>
                  </to>
                </anchor>
              </controlPr>
            </control>
          </mc:Choice>
        </mc:AlternateContent>
        <mc:AlternateContent xmlns:mc="http://schemas.openxmlformats.org/markup-compatibility/2006">
          <mc:Choice Requires="x14">
            <control shapeId="6155" r:id="rId15" name="Check Box 11">
              <controlPr defaultSize="0" autoFill="0" autoLine="0" autoPict="0">
                <anchor moveWithCells="1">
                  <from>
                    <xdr:col>6</xdr:col>
                    <xdr:colOff>0</xdr:colOff>
                    <xdr:row>104</xdr:row>
                    <xdr:rowOff>57150</xdr:rowOff>
                  </from>
                  <to>
                    <xdr:col>6</xdr:col>
                    <xdr:colOff>314325</xdr:colOff>
                    <xdr:row>105</xdr:row>
                    <xdr:rowOff>133350</xdr:rowOff>
                  </to>
                </anchor>
              </controlPr>
            </control>
          </mc:Choice>
        </mc:AlternateContent>
        <mc:AlternateContent xmlns:mc="http://schemas.openxmlformats.org/markup-compatibility/2006">
          <mc:Choice Requires="x14">
            <control shapeId="6156" r:id="rId16" name="Check Box 12">
              <controlPr defaultSize="0" autoFill="0" autoLine="0" autoPict="0">
                <anchor moveWithCells="1">
                  <from>
                    <xdr:col>7</xdr:col>
                    <xdr:colOff>447675</xdr:colOff>
                    <xdr:row>104</xdr:row>
                    <xdr:rowOff>47625</xdr:rowOff>
                  </from>
                  <to>
                    <xdr:col>7</xdr:col>
                    <xdr:colOff>657225</xdr:colOff>
                    <xdr:row>105</xdr:row>
                    <xdr:rowOff>123825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2:Q91"/>
  <sheetViews>
    <sheetView showGridLines="0" topLeftCell="A13" zoomScaleNormal="100" zoomScalePageLayoutView="80" workbookViewId="0">
      <selection activeCell="C23" sqref="C23:H25"/>
    </sheetView>
  </sheetViews>
  <sheetFormatPr baseColWidth="10" defaultColWidth="11.42578125" defaultRowHeight="15" x14ac:dyDescent="0.25"/>
  <cols>
    <col min="1" max="2" width="11.42578125" style="1"/>
    <col min="3" max="3" width="13.28515625" style="1" customWidth="1"/>
    <col min="4" max="6" width="11.42578125" style="1"/>
    <col min="7" max="7" width="9.7109375" style="1" customWidth="1"/>
    <col min="8" max="8" width="11.140625" style="1" customWidth="1"/>
    <col min="9" max="9" width="11.42578125" style="1"/>
    <col min="10" max="10" width="8.85546875" style="1" customWidth="1"/>
    <col min="11" max="13" width="11.42578125" style="1"/>
    <col min="14" max="14" width="13.42578125" style="1" customWidth="1"/>
    <col min="15" max="15" width="11.42578125" style="1" customWidth="1"/>
    <col min="16" max="16" width="9.7109375" style="1" customWidth="1"/>
    <col min="17" max="16384" width="11.42578125" style="1"/>
  </cols>
  <sheetData>
    <row r="2" spans="1:16" ht="15.75" thickBot="1" x14ac:dyDescent="0.3"/>
    <row r="3" spans="1:16" ht="15" customHeight="1" thickTop="1" thickBot="1" x14ac:dyDescent="0.3">
      <c r="A3" s="149" t="s">
        <v>58</v>
      </c>
      <c r="B3" s="149"/>
      <c r="C3" s="149"/>
      <c r="D3" s="149"/>
      <c r="E3" s="149"/>
      <c r="F3" s="149"/>
      <c r="G3" s="149"/>
      <c r="H3" s="149"/>
    </row>
    <row r="4" spans="1:16" ht="21.75" customHeight="1" thickTop="1" x14ac:dyDescent="0.4">
      <c r="A4" s="3"/>
      <c r="B4" s="2"/>
      <c r="C4" s="2"/>
      <c r="E4" s="2"/>
      <c r="F4" s="3"/>
      <c r="G4" s="2"/>
      <c r="H4" s="4"/>
      <c r="I4" s="134" t="s">
        <v>38</v>
      </c>
      <c r="J4" s="135"/>
      <c r="K4" s="135"/>
      <c r="L4" s="135"/>
      <c r="M4" s="135"/>
      <c r="N4" s="135"/>
      <c r="O4" s="135"/>
      <c r="P4" s="136"/>
    </row>
    <row r="5" spans="1:16" ht="15.75" x14ac:dyDescent="0.25">
      <c r="A5" s="62" t="s">
        <v>59</v>
      </c>
      <c r="F5" s="61" t="s">
        <v>61</v>
      </c>
      <c r="H5" s="1">
        <v>2022</v>
      </c>
      <c r="I5" s="82"/>
      <c r="J5" s="83"/>
      <c r="K5" s="83"/>
      <c r="L5" s="83"/>
      <c r="M5" s="83"/>
      <c r="N5" s="83"/>
      <c r="O5" s="83"/>
      <c r="P5" s="84"/>
    </row>
    <row r="6" spans="1:16" ht="18.75" customHeight="1" x14ac:dyDescent="0.25">
      <c r="A6" s="11" t="s">
        <v>1</v>
      </c>
      <c r="B6" s="12"/>
      <c r="C6" s="13" t="s">
        <v>0</v>
      </c>
      <c r="D6" s="179"/>
      <c r="E6" s="179"/>
      <c r="F6" s="179"/>
      <c r="G6" s="179"/>
      <c r="H6" s="180"/>
      <c r="I6" s="137" t="s">
        <v>21</v>
      </c>
      <c r="J6" s="138"/>
      <c r="K6" s="138"/>
      <c r="L6" s="138"/>
      <c r="M6" s="138"/>
      <c r="N6" s="138"/>
      <c r="O6" s="138"/>
      <c r="P6" s="139"/>
    </row>
    <row r="7" spans="1:16" ht="18.75" x14ac:dyDescent="0.25">
      <c r="A7" s="14" t="s">
        <v>2</v>
      </c>
      <c r="B7" s="83"/>
      <c r="C7" s="15" t="s">
        <v>0</v>
      </c>
      <c r="D7" s="147" t="s">
        <v>162</v>
      </c>
      <c r="E7" s="147"/>
      <c r="F7" s="147"/>
      <c r="G7" s="147"/>
      <c r="H7" s="148"/>
      <c r="I7" s="82"/>
      <c r="J7" s="83"/>
      <c r="K7" s="83"/>
      <c r="L7" s="83"/>
      <c r="M7" s="83"/>
      <c r="N7" s="83"/>
      <c r="O7" s="83"/>
      <c r="P7" s="84"/>
    </row>
    <row r="8" spans="1:16" ht="18.75" customHeight="1" x14ac:dyDescent="0.25">
      <c r="A8" s="14" t="s">
        <v>32</v>
      </c>
      <c r="B8" s="83"/>
      <c r="C8" s="83"/>
      <c r="D8" s="147" t="s">
        <v>76</v>
      </c>
      <c r="E8" s="147"/>
      <c r="F8" s="147"/>
      <c r="G8" s="147"/>
      <c r="H8" s="148"/>
      <c r="I8" s="82"/>
      <c r="J8" s="83"/>
      <c r="K8" s="83"/>
      <c r="L8" s="83"/>
      <c r="M8" s="83"/>
      <c r="N8" s="83"/>
      <c r="O8" s="83"/>
      <c r="P8" s="84"/>
    </row>
    <row r="9" spans="1:16" ht="18.75" x14ac:dyDescent="0.3">
      <c r="A9" s="16" t="s">
        <v>3</v>
      </c>
      <c r="B9" s="86"/>
      <c r="C9" s="17" t="s">
        <v>0</v>
      </c>
      <c r="D9" s="147" t="s">
        <v>77</v>
      </c>
      <c r="E9" s="147"/>
      <c r="F9" s="147"/>
      <c r="G9" s="147"/>
      <c r="H9" s="148"/>
      <c r="I9" s="140"/>
      <c r="J9" s="141"/>
      <c r="K9" s="141"/>
      <c r="L9" s="141"/>
      <c r="M9" s="141"/>
      <c r="N9" s="141"/>
      <c r="O9" s="141"/>
      <c r="P9" s="142"/>
    </row>
    <row r="10" spans="1:16" ht="20.25" customHeight="1" x14ac:dyDescent="0.25">
      <c r="I10" s="140" t="s">
        <v>22</v>
      </c>
      <c r="J10" s="141"/>
      <c r="K10" s="141"/>
      <c r="L10" s="141"/>
      <c r="M10" s="141"/>
      <c r="N10" s="141"/>
      <c r="O10" s="141"/>
      <c r="P10" s="142"/>
    </row>
    <row r="11" spans="1:16" ht="18.75" customHeight="1" x14ac:dyDescent="0.4">
      <c r="A11" s="134" t="s">
        <v>5</v>
      </c>
      <c r="B11" s="135"/>
      <c r="C11" s="135"/>
      <c r="D11" s="135"/>
      <c r="E11" s="135"/>
      <c r="F11" s="135"/>
      <c r="G11" s="135"/>
      <c r="H11" s="136"/>
      <c r="I11" s="82"/>
      <c r="J11" s="83"/>
      <c r="K11" s="83"/>
      <c r="L11" s="83"/>
      <c r="M11" s="83"/>
      <c r="N11" s="83"/>
      <c r="O11" s="83"/>
      <c r="P11" s="84"/>
    </row>
    <row r="12" spans="1:16" ht="19.5" customHeight="1" x14ac:dyDescent="0.25">
      <c r="A12" s="154" t="s">
        <v>4</v>
      </c>
      <c r="B12" s="155"/>
      <c r="C12" s="155"/>
      <c r="D12" s="155"/>
      <c r="E12" s="155"/>
      <c r="F12" s="155"/>
      <c r="G12" s="155"/>
      <c r="H12" s="156"/>
      <c r="I12" s="82"/>
      <c r="J12" s="83"/>
      <c r="K12" s="83"/>
      <c r="L12" s="83"/>
      <c r="M12" s="83"/>
      <c r="N12" s="83"/>
      <c r="O12" s="83"/>
      <c r="P12" s="84"/>
    </row>
    <row r="13" spans="1:16" ht="16.5" customHeight="1" x14ac:dyDescent="0.25">
      <c r="A13" s="154"/>
      <c r="B13" s="155"/>
      <c r="C13" s="155"/>
      <c r="D13" s="155"/>
      <c r="E13" s="155"/>
      <c r="F13" s="155"/>
      <c r="G13" s="155"/>
      <c r="H13" s="156"/>
      <c r="I13" s="82"/>
      <c r="J13" s="83"/>
      <c r="K13" s="83"/>
      <c r="L13" s="83"/>
      <c r="M13" s="83"/>
      <c r="N13" s="83"/>
      <c r="O13" s="83"/>
      <c r="P13" s="84"/>
    </row>
    <row r="14" spans="1:16" ht="15.75" customHeight="1" x14ac:dyDescent="0.25">
      <c r="A14" s="157"/>
      <c r="B14" s="158"/>
      <c r="C14" s="158"/>
      <c r="D14" s="158"/>
      <c r="E14" s="158"/>
      <c r="F14" s="158"/>
      <c r="G14" s="158"/>
      <c r="H14" s="159"/>
      <c r="I14" s="140"/>
      <c r="J14" s="141"/>
      <c r="K14" s="141"/>
      <c r="L14" s="141"/>
      <c r="M14" s="141"/>
      <c r="N14" s="141"/>
      <c r="O14" s="141"/>
      <c r="P14" s="142"/>
    </row>
    <row r="15" spans="1:16" ht="24" customHeight="1" x14ac:dyDescent="0.25">
      <c r="I15" s="140" t="s">
        <v>23</v>
      </c>
      <c r="J15" s="141"/>
      <c r="K15" s="141"/>
      <c r="L15" s="141"/>
      <c r="M15" s="141"/>
      <c r="N15" s="141"/>
      <c r="O15" s="141"/>
      <c r="P15" s="142"/>
    </row>
    <row r="16" spans="1:16" ht="21" x14ac:dyDescent="0.4">
      <c r="A16" s="134" t="s">
        <v>6</v>
      </c>
      <c r="B16" s="135"/>
      <c r="C16" s="135"/>
      <c r="D16" s="135"/>
      <c r="E16" s="135"/>
      <c r="F16" s="135"/>
      <c r="G16" s="135"/>
      <c r="H16" s="136"/>
      <c r="I16" s="82"/>
      <c r="J16" s="83"/>
      <c r="K16" s="83"/>
      <c r="L16" s="83"/>
      <c r="M16" s="83"/>
      <c r="N16" s="83"/>
      <c r="O16" s="83"/>
      <c r="P16" s="84"/>
    </row>
    <row r="17" spans="1:16" ht="17.25" customHeight="1" x14ac:dyDescent="0.25">
      <c r="A17" s="99" t="s">
        <v>7</v>
      </c>
      <c r="B17" s="103" t="s">
        <v>84</v>
      </c>
      <c r="C17" s="103"/>
      <c r="D17" s="103"/>
      <c r="E17" s="103"/>
      <c r="F17" s="103"/>
      <c r="G17" s="103"/>
      <c r="H17" s="104"/>
      <c r="I17" s="82"/>
      <c r="J17" s="83"/>
      <c r="K17" s="83"/>
      <c r="L17" s="83"/>
      <c r="M17" s="83"/>
      <c r="N17" s="83"/>
      <c r="O17" s="83"/>
      <c r="P17" s="84"/>
    </row>
    <row r="18" spans="1:16" x14ac:dyDescent="0.25">
      <c r="A18" s="100"/>
      <c r="B18" s="105"/>
      <c r="C18" s="105"/>
      <c r="D18" s="105"/>
      <c r="E18" s="105"/>
      <c r="F18" s="105"/>
      <c r="G18" s="105"/>
      <c r="H18" s="106"/>
      <c r="I18" s="82"/>
      <c r="J18" s="83"/>
      <c r="K18" s="83"/>
      <c r="L18" s="83"/>
      <c r="M18" s="83"/>
      <c r="N18" s="83"/>
      <c r="O18" s="83"/>
      <c r="P18" s="84"/>
    </row>
    <row r="19" spans="1:16" ht="17.25" customHeight="1" x14ac:dyDescent="0.25">
      <c r="A19" s="96" t="s">
        <v>46</v>
      </c>
      <c r="B19" s="97"/>
      <c r="C19" s="101" t="s">
        <v>163</v>
      </c>
      <c r="D19" s="101"/>
      <c r="E19" s="101"/>
      <c r="F19" s="101"/>
      <c r="G19" s="101"/>
      <c r="H19" s="102"/>
      <c r="I19" s="143"/>
      <c r="J19" s="144"/>
      <c r="K19" s="144"/>
      <c r="L19" s="144"/>
      <c r="M19" s="144"/>
      <c r="N19" s="144"/>
      <c r="O19" s="144"/>
      <c r="P19" s="145"/>
    </row>
    <row r="20" spans="1:16" ht="17.25" customHeight="1" x14ac:dyDescent="0.25">
      <c r="A20" s="74"/>
      <c r="B20" s="75"/>
      <c r="C20" s="101" t="s">
        <v>164</v>
      </c>
      <c r="D20" s="101"/>
      <c r="E20" s="101"/>
      <c r="F20" s="101"/>
      <c r="G20" s="101"/>
      <c r="H20" s="102"/>
      <c r="I20" s="83"/>
      <c r="J20" s="83"/>
      <c r="K20" s="83"/>
      <c r="L20" s="83"/>
      <c r="M20" s="83"/>
      <c r="N20" s="83"/>
      <c r="O20" s="83"/>
      <c r="P20" s="83"/>
    </row>
    <row r="21" spans="1:16" ht="17.25" customHeight="1" x14ac:dyDescent="0.25">
      <c r="A21" s="74"/>
      <c r="B21" s="75"/>
      <c r="C21" s="101" t="s">
        <v>165</v>
      </c>
      <c r="D21" s="101"/>
      <c r="E21" s="101"/>
      <c r="F21" s="101"/>
      <c r="G21" s="101"/>
      <c r="H21" s="102"/>
      <c r="I21" s="83"/>
      <c r="J21" s="83"/>
      <c r="K21" s="83"/>
      <c r="L21" s="83"/>
      <c r="M21" s="83"/>
      <c r="N21" s="83"/>
      <c r="O21" s="83"/>
      <c r="P21" s="83"/>
    </row>
    <row r="22" spans="1:16" ht="17.25" customHeight="1" x14ac:dyDescent="0.25">
      <c r="A22" s="74"/>
      <c r="B22" s="75"/>
      <c r="C22" s="76"/>
      <c r="D22" s="76"/>
      <c r="E22" s="76"/>
      <c r="F22" s="76"/>
      <c r="G22" s="76"/>
      <c r="H22" s="77"/>
      <c r="I22" s="83"/>
      <c r="J22" s="83"/>
      <c r="K22" s="83"/>
      <c r="L22" s="83"/>
      <c r="M22" s="83"/>
      <c r="N22" s="83"/>
      <c r="O22" s="83"/>
      <c r="P22" s="83"/>
    </row>
    <row r="23" spans="1:16" ht="18" customHeight="1" x14ac:dyDescent="0.25">
      <c r="A23" s="96" t="s">
        <v>48</v>
      </c>
      <c r="B23" s="97"/>
      <c r="C23" s="101" t="s">
        <v>88</v>
      </c>
      <c r="D23" s="101"/>
      <c r="E23" s="101"/>
      <c r="F23" s="101"/>
      <c r="G23" s="101"/>
      <c r="H23" s="102"/>
      <c r="I23" s="83"/>
      <c r="J23" s="83"/>
      <c r="K23" s="83"/>
      <c r="L23" s="83"/>
      <c r="M23" s="83"/>
      <c r="N23" s="83"/>
      <c r="O23" s="83"/>
      <c r="P23" s="83"/>
    </row>
    <row r="24" spans="1:16" ht="31.5" customHeight="1" x14ac:dyDescent="0.25">
      <c r="A24" s="74"/>
      <c r="B24" s="75"/>
      <c r="C24" s="150" t="s">
        <v>89</v>
      </c>
      <c r="D24" s="150"/>
      <c r="E24" s="150"/>
      <c r="F24" s="150"/>
      <c r="G24" s="150"/>
      <c r="H24" s="151"/>
      <c r="I24" s="83"/>
      <c r="J24" s="83"/>
      <c r="K24" s="83"/>
      <c r="L24" s="83"/>
      <c r="M24" s="83"/>
      <c r="N24" s="83"/>
      <c r="O24" s="83"/>
      <c r="P24" s="83"/>
    </row>
    <row r="25" spans="1:16" ht="18" customHeight="1" x14ac:dyDescent="0.25">
      <c r="A25" s="74"/>
      <c r="B25" s="75"/>
      <c r="C25" s="76" t="s">
        <v>90</v>
      </c>
      <c r="D25" s="76"/>
      <c r="E25" s="76"/>
      <c r="F25" s="76"/>
      <c r="G25" s="76"/>
      <c r="H25" s="77"/>
      <c r="I25" s="83"/>
      <c r="J25" s="83"/>
      <c r="K25" s="83"/>
      <c r="L25" s="83"/>
      <c r="M25" s="83"/>
      <c r="N25" s="83"/>
      <c r="O25" s="83"/>
      <c r="P25" s="83"/>
    </row>
    <row r="26" spans="1:16" ht="18.75" customHeight="1" x14ac:dyDescent="0.25">
      <c r="A26" s="18" t="s">
        <v>8</v>
      </c>
      <c r="B26" s="63">
        <v>0.5</v>
      </c>
      <c r="C26" s="83"/>
      <c r="D26" s="83"/>
      <c r="E26" s="83"/>
      <c r="F26" s="83"/>
      <c r="G26" s="83"/>
      <c r="H26" s="84"/>
    </row>
    <row r="27" spans="1:16" ht="5.25" customHeight="1" x14ac:dyDescent="0.25">
      <c r="A27" s="38"/>
      <c r="B27" s="47"/>
      <c r="C27" s="86"/>
      <c r="D27" s="86"/>
      <c r="E27" s="86"/>
      <c r="F27" s="86"/>
      <c r="G27" s="86"/>
      <c r="H27" s="87"/>
    </row>
    <row r="28" spans="1:16" ht="15" customHeight="1" x14ac:dyDescent="0.4">
      <c r="A28" s="99" t="s">
        <v>9</v>
      </c>
      <c r="B28" s="103" t="s">
        <v>81</v>
      </c>
      <c r="C28" s="103"/>
      <c r="D28" s="103"/>
      <c r="E28" s="103"/>
      <c r="F28" s="103"/>
      <c r="G28" s="103"/>
      <c r="H28" s="104"/>
      <c r="I28" s="146" t="s">
        <v>24</v>
      </c>
      <c r="J28" s="146"/>
      <c r="K28" s="146"/>
      <c r="L28" s="146"/>
      <c r="M28" s="146"/>
      <c r="N28" s="146"/>
      <c r="O28" s="146"/>
    </row>
    <row r="29" spans="1:16" ht="15" customHeight="1" x14ac:dyDescent="0.25">
      <c r="A29" s="100"/>
      <c r="B29" s="105"/>
      <c r="C29" s="105"/>
      <c r="D29" s="105"/>
      <c r="E29" s="105"/>
      <c r="F29" s="105"/>
      <c r="G29" s="105"/>
      <c r="H29" s="106"/>
      <c r="I29" s="21" t="s">
        <v>25</v>
      </c>
      <c r="K29" s="95" t="s">
        <v>57</v>
      </c>
      <c r="L29" s="95"/>
      <c r="M29" s="95"/>
      <c r="P29" s="22" t="s">
        <v>26</v>
      </c>
    </row>
    <row r="30" spans="1:16" ht="42.6" customHeight="1" x14ac:dyDescent="0.25">
      <c r="A30" s="96" t="s">
        <v>46</v>
      </c>
      <c r="B30" s="97"/>
      <c r="C30" s="150" t="s">
        <v>167</v>
      </c>
      <c r="D30" s="150"/>
      <c r="E30" s="150"/>
      <c r="F30" s="150"/>
      <c r="G30" s="150"/>
      <c r="H30" s="151"/>
      <c r="I30" s="21"/>
      <c r="K30" s="88"/>
      <c r="L30" s="88"/>
      <c r="M30" s="88"/>
      <c r="P30" s="22"/>
    </row>
    <row r="31" spans="1:16" ht="24" customHeight="1" x14ac:dyDescent="0.25">
      <c r="A31" s="96" t="s">
        <v>47</v>
      </c>
      <c r="B31" s="97"/>
      <c r="C31" s="150" t="s">
        <v>83</v>
      </c>
      <c r="D31" s="150"/>
      <c r="E31" s="150"/>
      <c r="F31" s="150"/>
      <c r="G31" s="150"/>
      <c r="H31" s="151"/>
    </row>
    <row r="32" spans="1:16" ht="15.75" customHeight="1" x14ac:dyDescent="0.25">
      <c r="A32" s="18" t="s">
        <v>8</v>
      </c>
      <c r="B32" s="64">
        <v>0.35</v>
      </c>
      <c r="C32" s="83"/>
      <c r="D32" s="83"/>
      <c r="E32" s="83"/>
      <c r="F32" s="83"/>
      <c r="G32" s="83"/>
      <c r="H32" s="84"/>
    </row>
    <row r="33" spans="1:17" ht="6" customHeight="1" x14ac:dyDescent="0.25">
      <c r="A33" s="38"/>
      <c r="B33" s="48"/>
      <c r="C33" s="86"/>
      <c r="D33" s="86"/>
      <c r="E33" s="86"/>
      <c r="F33" s="86"/>
      <c r="G33" s="86"/>
      <c r="H33" s="87"/>
    </row>
    <row r="34" spans="1:17" ht="7.5" customHeight="1" x14ac:dyDescent="0.25">
      <c r="A34" s="38"/>
      <c r="B34" s="39"/>
      <c r="C34" s="86"/>
      <c r="D34" s="86"/>
      <c r="E34" s="86"/>
      <c r="F34" s="86"/>
      <c r="G34" s="86"/>
      <c r="H34" s="87"/>
    </row>
    <row r="35" spans="1:17" ht="15" customHeight="1" x14ac:dyDescent="0.25">
      <c r="A35" s="99" t="s">
        <v>10</v>
      </c>
      <c r="B35" s="103" t="s">
        <v>122</v>
      </c>
      <c r="C35" s="103"/>
      <c r="D35" s="103"/>
      <c r="E35" s="103"/>
      <c r="F35" s="103"/>
      <c r="G35" s="103"/>
      <c r="H35" s="104"/>
      <c r="I35" s="191"/>
      <c r="J35" s="192"/>
      <c r="K35" s="192"/>
      <c r="L35" s="192"/>
      <c r="M35" s="192"/>
      <c r="N35" s="192"/>
      <c r="O35" s="192"/>
      <c r="P35" s="192"/>
    </row>
    <row r="36" spans="1:17" ht="15" customHeight="1" x14ac:dyDescent="0.25">
      <c r="A36" s="100"/>
      <c r="B36" s="105"/>
      <c r="C36" s="105"/>
      <c r="D36" s="105"/>
      <c r="E36" s="105"/>
      <c r="F36" s="105"/>
      <c r="G36" s="105"/>
      <c r="H36" s="106"/>
      <c r="I36" s="191"/>
      <c r="J36" s="192"/>
      <c r="K36" s="192"/>
      <c r="L36" s="192"/>
      <c r="M36" s="192"/>
      <c r="N36" s="192"/>
      <c r="O36" s="192"/>
      <c r="P36" s="192"/>
    </row>
    <row r="37" spans="1:17" ht="26.25" customHeight="1" x14ac:dyDescent="0.25">
      <c r="A37" s="96" t="s">
        <v>46</v>
      </c>
      <c r="B37" s="97"/>
      <c r="C37" s="150" t="s">
        <v>123</v>
      </c>
      <c r="D37" s="150"/>
      <c r="E37" s="150"/>
      <c r="F37" s="150"/>
      <c r="G37" s="150"/>
      <c r="H37" s="151"/>
      <c r="I37" s="191"/>
      <c r="J37" s="192"/>
      <c r="K37" s="192"/>
      <c r="L37" s="192"/>
      <c r="M37" s="192"/>
      <c r="N37" s="192"/>
      <c r="O37" s="192"/>
      <c r="P37" s="192"/>
    </row>
    <row r="38" spans="1:17" ht="22.5" customHeight="1" x14ac:dyDescent="0.25">
      <c r="A38" s="96"/>
      <c r="B38" s="97"/>
      <c r="C38" s="150" t="s">
        <v>124</v>
      </c>
      <c r="D38" s="150"/>
      <c r="E38" s="150"/>
      <c r="F38" s="150"/>
      <c r="G38" s="150"/>
      <c r="H38" s="151"/>
      <c r="I38" s="191"/>
      <c r="J38" s="192"/>
      <c r="K38" s="192"/>
      <c r="L38" s="192"/>
      <c r="M38" s="192"/>
      <c r="N38" s="192"/>
      <c r="O38" s="192"/>
      <c r="P38" s="192"/>
    </row>
    <row r="39" spans="1:17" ht="24" customHeight="1" x14ac:dyDescent="0.25">
      <c r="A39" s="96" t="s">
        <v>47</v>
      </c>
      <c r="B39" s="97"/>
      <c r="C39" s="150" t="s">
        <v>125</v>
      </c>
      <c r="D39" s="150"/>
      <c r="E39" s="150"/>
      <c r="F39" s="150"/>
      <c r="G39" s="150"/>
      <c r="H39" s="151"/>
      <c r="I39" s="191"/>
      <c r="J39" s="192"/>
      <c r="K39" s="192"/>
      <c r="L39" s="192"/>
      <c r="M39" s="192"/>
      <c r="N39" s="192"/>
      <c r="O39" s="192"/>
      <c r="P39" s="192"/>
    </row>
    <row r="40" spans="1:17" ht="24" customHeight="1" x14ac:dyDescent="0.25">
      <c r="A40" s="96" t="s">
        <v>47</v>
      </c>
      <c r="B40" s="97"/>
      <c r="C40" s="150" t="s">
        <v>126</v>
      </c>
      <c r="D40" s="150"/>
      <c r="E40" s="150"/>
      <c r="F40" s="150"/>
      <c r="G40" s="150"/>
      <c r="H40" s="151"/>
      <c r="I40" s="193" t="s">
        <v>39</v>
      </c>
      <c r="J40" s="194"/>
      <c r="K40" s="194"/>
      <c r="L40" s="194"/>
      <c r="M40" s="194"/>
      <c r="N40" s="194"/>
      <c r="O40" s="194"/>
      <c r="P40" s="194"/>
      <c r="Q40" s="194"/>
    </row>
    <row r="41" spans="1:17" ht="15.75" customHeight="1" x14ac:dyDescent="0.25">
      <c r="A41" s="18" t="s">
        <v>8</v>
      </c>
      <c r="B41" s="64">
        <v>0.15</v>
      </c>
      <c r="C41" s="83"/>
      <c r="D41" s="83"/>
      <c r="E41" s="83"/>
      <c r="F41" s="83"/>
      <c r="G41" s="83"/>
      <c r="H41" s="84"/>
      <c r="I41" s="193"/>
      <c r="J41" s="194"/>
      <c r="K41" s="194"/>
      <c r="L41" s="194"/>
      <c r="M41" s="194"/>
      <c r="N41" s="194"/>
      <c r="O41" s="194"/>
      <c r="P41" s="194"/>
      <c r="Q41" s="194"/>
    </row>
    <row r="42" spans="1:17" ht="7.5" customHeight="1" x14ac:dyDescent="0.25">
      <c r="A42" s="38"/>
      <c r="B42" s="39"/>
      <c r="C42" s="86"/>
      <c r="D42" s="86"/>
      <c r="E42" s="86"/>
      <c r="F42" s="86"/>
      <c r="G42" s="86"/>
      <c r="H42" s="87"/>
      <c r="I42" s="193"/>
      <c r="J42" s="194"/>
      <c r="K42" s="194"/>
      <c r="L42" s="194"/>
      <c r="M42" s="194"/>
      <c r="N42" s="194"/>
      <c r="O42" s="194"/>
      <c r="P42" s="194"/>
      <c r="Q42" s="194"/>
    </row>
    <row r="43" spans="1:17" ht="18" customHeight="1" x14ac:dyDescent="0.25">
      <c r="A43" s="60"/>
      <c r="B43" s="39"/>
      <c r="C43" s="86"/>
      <c r="D43" s="86"/>
      <c r="E43" s="86"/>
      <c r="F43" s="86"/>
      <c r="G43" s="17" t="s">
        <v>31</v>
      </c>
      <c r="H43" s="66">
        <f>+B26+B32+B41</f>
        <v>1</v>
      </c>
      <c r="I43" s="193"/>
      <c r="J43" s="194"/>
      <c r="K43" s="194"/>
      <c r="L43" s="194"/>
      <c r="M43" s="194"/>
      <c r="N43" s="194"/>
      <c r="O43" s="194"/>
      <c r="P43" s="194"/>
      <c r="Q43" s="194"/>
    </row>
    <row r="44" spans="1:17" x14ac:dyDescent="0.25">
      <c r="A44" s="58"/>
      <c r="B44" s="59"/>
      <c r="C44" s="12"/>
      <c r="D44" s="12"/>
      <c r="E44" s="12"/>
      <c r="F44" s="12"/>
      <c r="G44" s="13"/>
      <c r="H44" s="50"/>
      <c r="I44" s="193"/>
      <c r="J44" s="194"/>
      <c r="K44" s="194"/>
      <c r="L44" s="194"/>
      <c r="M44" s="194"/>
      <c r="N44" s="194"/>
      <c r="O44" s="194"/>
      <c r="P44" s="194"/>
      <c r="Q44" s="194"/>
    </row>
    <row r="45" spans="1:17" x14ac:dyDescent="0.25">
      <c r="A45" s="160" t="s">
        <v>16</v>
      </c>
      <c r="B45" s="160"/>
      <c r="C45" s="160"/>
      <c r="D45" s="160"/>
      <c r="E45" s="160"/>
      <c r="F45" s="160"/>
      <c r="G45" s="160"/>
      <c r="H45" s="50"/>
      <c r="I45" s="193"/>
      <c r="J45" s="194"/>
      <c r="K45" s="194"/>
      <c r="L45" s="194"/>
      <c r="M45" s="194"/>
      <c r="N45" s="194"/>
      <c r="O45" s="194"/>
      <c r="P45" s="194"/>
      <c r="Q45" s="194"/>
    </row>
    <row r="46" spans="1:17" x14ac:dyDescent="0.25">
      <c r="A46" s="160" t="s">
        <v>17</v>
      </c>
      <c r="B46" s="160"/>
      <c r="C46" s="160"/>
      <c r="D46" s="160"/>
      <c r="E46" s="160"/>
      <c r="F46" s="160"/>
      <c r="G46" s="160"/>
      <c r="H46" s="50"/>
      <c r="I46" s="161" t="s">
        <v>28</v>
      </c>
      <c r="J46" s="161"/>
      <c r="K46" s="161"/>
      <c r="L46" s="161"/>
      <c r="M46" s="161"/>
      <c r="N46" s="161"/>
      <c r="O46" s="161"/>
    </row>
    <row r="47" spans="1:17" x14ac:dyDescent="0.25">
      <c r="A47" s="49"/>
      <c r="B47" s="37"/>
      <c r="C47" s="83"/>
      <c r="D47" s="83"/>
      <c r="E47" s="83"/>
      <c r="F47" s="83"/>
      <c r="G47" s="15"/>
      <c r="H47" s="50"/>
    </row>
    <row r="49" spans="1:8" ht="21" x14ac:dyDescent="0.4">
      <c r="A49" s="134" t="s">
        <v>12</v>
      </c>
      <c r="B49" s="135"/>
      <c r="C49" s="135"/>
      <c r="D49" s="135"/>
      <c r="E49" s="135"/>
      <c r="F49" s="135"/>
      <c r="G49" s="135"/>
      <c r="H49" s="136"/>
    </row>
    <row r="50" spans="1:8" ht="17.25" customHeight="1" x14ac:dyDescent="0.25">
      <c r="A50" s="5" t="s">
        <v>13</v>
      </c>
      <c r="B50" s="26">
        <f>(B26*H50)*100</f>
        <v>50</v>
      </c>
      <c r="C50" s="83"/>
      <c r="D50" s="83"/>
      <c r="E50" s="83"/>
      <c r="G50" s="19" t="s">
        <v>14</v>
      </c>
      <c r="H50" s="67">
        <v>1</v>
      </c>
    </row>
    <row r="51" spans="1:8" ht="17.25" customHeight="1" x14ac:dyDescent="0.25">
      <c r="A51" s="5"/>
      <c r="B51" s="6"/>
      <c r="C51" s="83"/>
      <c r="D51" s="83"/>
      <c r="E51" s="83"/>
      <c r="G51" s="7"/>
      <c r="H51" s="20"/>
    </row>
    <row r="52" spans="1:8" ht="17.25" customHeight="1" x14ac:dyDescent="0.25">
      <c r="A52" s="5" t="s">
        <v>18</v>
      </c>
      <c r="B52" s="26">
        <f>B32*H52*100</f>
        <v>35</v>
      </c>
      <c r="C52" s="83"/>
      <c r="D52" s="83"/>
      <c r="E52" s="83"/>
      <c r="G52" s="19" t="s">
        <v>14</v>
      </c>
      <c r="H52" s="68">
        <v>1</v>
      </c>
    </row>
    <row r="53" spans="1:8" ht="17.25" customHeight="1" x14ac:dyDescent="0.25">
      <c r="A53" s="5"/>
      <c r="B53" s="6"/>
      <c r="C53" s="83"/>
      <c r="D53" s="83"/>
      <c r="E53" s="83"/>
      <c r="G53" s="7"/>
      <c r="H53" s="20"/>
    </row>
    <row r="54" spans="1:8" ht="17.25" customHeight="1" x14ac:dyDescent="0.25">
      <c r="A54" s="5" t="s">
        <v>19</v>
      </c>
      <c r="B54" s="26">
        <f>B41*H54*100</f>
        <v>15</v>
      </c>
      <c r="C54" s="83"/>
      <c r="D54" s="83"/>
      <c r="E54" s="83"/>
      <c r="G54" s="19" t="s">
        <v>14</v>
      </c>
      <c r="H54" s="68">
        <v>1</v>
      </c>
    </row>
    <row r="55" spans="1:8" ht="17.45" customHeight="1" x14ac:dyDescent="0.25">
      <c r="A55" s="5"/>
      <c r="B55" s="6"/>
      <c r="C55" s="83"/>
      <c r="D55" s="83"/>
      <c r="E55" s="83"/>
      <c r="G55" s="7"/>
      <c r="H55" s="20"/>
    </row>
    <row r="56" spans="1:8" ht="13.5" customHeight="1" x14ac:dyDescent="0.3">
      <c r="A56" s="23" t="s">
        <v>30</v>
      </c>
      <c r="B56" s="86"/>
      <c r="C56" s="27">
        <f>SUM(B50,B52,B54)/2</f>
        <v>50</v>
      </c>
      <c r="D56" s="86"/>
      <c r="E56" s="86"/>
      <c r="F56" s="86"/>
      <c r="G56" s="24"/>
      <c r="H56" s="25"/>
    </row>
    <row r="57" spans="1:8" ht="12" customHeight="1" x14ac:dyDescent="0.25">
      <c r="A57" s="51" t="s">
        <v>15</v>
      </c>
      <c r="B57" s="51"/>
      <c r="C57" s="51"/>
    </row>
    <row r="58" spans="1:8" ht="12" customHeight="1" x14ac:dyDescent="0.25">
      <c r="A58" s="83"/>
      <c r="B58" s="83"/>
    </row>
    <row r="59" spans="1:8" ht="19.5" x14ac:dyDescent="0.25">
      <c r="A59" s="89" t="s">
        <v>40</v>
      </c>
      <c r="B59" s="90"/>
      <c r="C59" s="90"/>
      <c r="D59" s="90"/>
      <c r="E59" s="90"/>
      <c r="F59" s="90"/>
      <c r="G59" s="90"/>
      <c r="H59" s="91"/>
    </row>
    <row r="60" spans="1:8" ht="9" customHeight="1" x14ac:dyDescent="0.25">
      <c r="A60" s="5"/>
      <c r="B60" s="6"/>
      <c r="C60" s="83"/>
      <c r="D60" s="83"/>
      <c r="E60" s="83"/>
      <c r="G60" s="7"/>
      <c r="H60" s="8"/>
    </row>
    <row r="61" spans="1:8" x14ac:dyDescent="0.25">
      <c r="A61" s="92" t="s">
        <v>33</v>
      </c>
      <c r="B61" s="93"/>
      <c r="C61" s="92" t="s">
        <v>34</v>
      </c>
      <c r="D61" s="93"/>
      <c r="E61" s="93"/>
      <c r="F61" s="94"/>
      <c r="G61" s="9" t="s">
        <v>35</v>
      </c>
      <c r="H61" s="10" t="s">
        <v>36</v>
      </c>
    </row>
    <row r="62" spans="1:8" ht="21.75" customHeight="1" x14ac:dyDescent="0.25">
      <c r="A62" s="109" t="s">
        <v>37</v>
      </c>
      <c r="B62" s="110"/>
      <c r="C62" s="172" t="s">
        <v>49</v>
      </c>
      <c r="D62" s="173"/>
      <c r="E62" s="173"/>
      <c r="F62" s="174"/>
      <c r="G62" s="175">
        <v>50</v>
      </c>
      <c r="H62" s="176">
        <f>C56</f>
        <v>50</v>
      </c>
    </row>
    <row r="63" spans="1:8" ht="21.75" customHeight="1" x14ac:dyDescent="0.25">
      <c r="A63" s="109"/>
      <c r="B63" s="110"/>
      <c r="C63" s="172"/>
      <c r="D63" s="173"/>
      <c r="E63" s="173"/>
      <c r="F63" s="174"/>
      <c r="G63" s="112"/>
      <c r="H63" s="177"/>
    </row>
    <row r="64" spans="1:8" ht="18.75" customHeight="1" x14ac:dyDescent="0.25">
      <c r="A64" s="111" t="s">
        <v>41</v>
      </c>
      <c r="B64" s="111"/>
      <c r="C64" s="111" t="s">
        <v>44</v>
      </c>
      <c r="D64" s="111"/>
      <c r="E64" s="111"/>
      <c r="F64" s="111"/>
      <c r="G64" s="112">
        <v>25</v>
      </c>
      <c r="H64" s="177">
        <v>25</v>
      </c>
    </row>
    <row r="65" spans="1:8" ht="18.75" customHeight="1" x14ac:dyDescent="0.25">
      <c r="A65" s="111"/>
      <c r="B65" s="111"/>
      <c r="C65" s="111"/>
      <c r="D65" s="111"/>
      <c r="E65" s="111"/>
      <c r="F65" s="111"/>
      <c r="G65" s="112"/>
      <c r="H65" s="177"/>
    </row>
    <row r="66" spans="1:8" ht="18.75" customHeight="1" x14ac:dyDescent="0.25">
      <c r="A66" s="111"/>
      <c r="B66" s="111"/>
      <c r="C66" s="111"/>
      <c r="D66" s="111"/>
      <c r="E66" s="111"/>
      <c r="F66" s="111"/>
      <c r="G66" s="112"/>
      <c r="H66" s="177"/>
    </row>
    <row r="67" spans="1:8" ht="20.25" customHeight="1" x14ac:dyDescent="0.25">
      <c r="A67" s="111" t="s">
        <v>42</v>
      </c>
      <c r="B67" s="111"/>
      <c r="C67" s="111" t="s">
        <v>45</v>
      </c>
      <c r="D67" s="111"/>
      <c r="E67" s="111"/>
      <c r="F67" s="111"/>
      <c r="G67" s="112">
        <v>25</v>
      </c>
      <c r="H67" s="112">
        <v>25</v>
      </c>
    </row>
    <row r="68" spans="1:8" ht="20.25" customHeight="1" x14ac:dyDescent="0.25">
      <c r="A68" s="111"/>
      <c r="B68" s="111"/>
      <c r="C68" s="111"/>
      <c r="D68" s="111"/>
      <c r="E68" s="111"/>
      <c r="F68" s="111"/>
      <c r="G68" s="112"/>
      <c r="H68" s="112"/>
    </row>
    <row r="69" spans="1:8" x14ac:dyDescent="0.25">
      <c r="A69" s="113"/>
      <c r="B69" s="114"/>
      <c r="C69" s="119" t="s">
        <v>43</v>
      </c>
      <c r="D69" s="120"/>
      <c r="E69" s="120"/>
      <c r="F69" s="121"/>
      <c r="G69" s="128">
        <v>100</v>
      </c>
      <c r="H69" s="131">
        <f>+H62+H64+H67</f>
        <v>100</v>
      </c>
    </row>
    <row r="70" spans="1:8" x14ac:dyDescent="0.25">
      <c r="A70" s="115"/>
      <c r="B70" s="116"/>
      <c r="C70" s="122"/>
      <c r="D70" s="123"/>
      <c r="E70" s="123"/>
      <c r="F70" s="124"/>
      <c r="G70" s="129"/>
      <c r="H70" s="132"/>
    </row>
    <row r="71" spans="1:8" x14ac:dyDescent="0.25">
      <c r="A71" s="117"/>
      <c r="B71" s="118"/>
      <c r="C71" s="125"/>
      <c r="D71" s="126"/>
      <c r="E71" s="126"/>
      <c r="F71" s="127"/>
      <c r="G71" s="130"/>
      <c r="H71" s="133"/>
    </row>
    <row r="72" spans="1:8" ht="12" customHeight="1" x14ac:dyDescent="0.25"/>
    <row r="73" spans="1:8" ht="12" customHeight="1" x14ac:dyDescent="0.25"/>
    <row r="74" spans="1:8" ht="21" x14ac:dyDescent="0.4">
      <c r="A74" s="134" t="s">
        <v>51</v>
      </c>
      <c r="B74" s="135"/>
      <c r="C74" s="135"/>
      <c r="D74" s="135"/>
      <c r="E74" s="135"/>
      <c r="F74" s="135"/>
      <c r="G74" s="135"/>
      <c r="H74" s="136"/>
    </row>
    <row r="75" spans="1:8" x14ac:dyDescent="0.25">
      <c r="A75" s="79"/>
      <c r="B75" s="80"/>
      <c r="C75" s="80"/>
      <c r="D75" s="80"/>
      <c r="E75" s="80"/>
      <c r="F75" s="80"/>
      <c r="G75" s="80"/>
      <c r="H75" s="81"/>
    </row>
    <row r="76" spans="1:8" x14ac:dyDescent="0.25">
      <c r="A76" s="166" t="s">
        <v>50</v>
      </c>
      <c r="B76" s="166"/>
      <c r="C76" s="170" t="s">
        <v>60</v>
      </c>
      <c r="D76" s="170"/>
      <c r="E76" s="170"/>
      <c r="F76" s="170"/>
      <c r="G76" s="170"/>
      <c r="H76" s="171"/>
    </row>
    <row r="77" spans="1:8" x14ac:dyDescent="0.25">
      <c r="A77" s="166"/>
      <c r="B77" s="166"/>
      <c r="C77" s="170"/>
      <c r="D77" s="170"/>
      <c r="E77" s="170"/>
      <c r="F77" s="170"/>
      <c r="G77" s="170"/>
      <c r="H77" s="171"/>
    </row>
    <row r="78" spans="1:8" x14ac:dyDescent="0.25">
      <c r="A78" s="167"/>
      <c r="B78" s="167"/>
      <c r="C78" s="83"/>
      <c r="D78" s="83"/>
      <c r="E78" s="83"/>
      <c r="F78" s="83"/>
      <c r="G78" s="83"/>
      <c r="H78" s="84"/>
    </row>
    <row r="79" spans="1:8" x14ac:dyDescent="0.25">
      <c r="A79" s="162" t="s">
        <v>52</v>
      </c>
      <c r="B79" s="163"/>
      <c r="C79" s="178" t="s">
        <v>60</v>
      </c>
      <c r="D79" s="170"/>
      <c r="E79" s="170"/>
      <c r="F79" s="170"/>
      <c r="G79" s="170"/>
      <c r="H79" s="171"/>
    </row>
    <row r="80" spans="1:8" x14ac:dyDescent="0.25">
      <c r="A80" s="164"/>
      <c r="B80" s="165"/>
      <c r="C80" s="178"/>
      <c r="D80" s="170"/>
      <c r="E80" s="170"/>
      <c r="F80" s="170"/>
      <c r="G80" s="170"/>
      <c r="H80" s="171"/>
    </row>
    <row r="81" spans="1:8" x14ac:dyDescent="0.25">
      <c r="A81" s="168" t="s">
        <v>53</v>
      </c>
      <c r="B81" s="169"/>
      <c r="C81" s="83"/>
      <c r="D81" s="83"/>
      <c r="E81" s="83"/>
      <c r="F81" s="83"/>
      <c r="G81" s="83"/>
      <c r="H81" s="84"/>
    </row>
    <row r="82" spans="1:8" x14ac:dyDescent="0.25">
      <c r="A82" s="169"/>
      <c r="B82" s="169"/>
      <c r="C82" s="170" t="s">
        <v>60</v>
      </c>
      <c r="D82" s="170"/>
      <c r="E82" s="170"/>
      <c r="F82" s="170"/>
      <c r="G82" s="170"/>
      <c r="H82" s="171"/>
    </row>
    <row r="83" spans="1:8" x14ac:dyDescent="0.25">
      <c r="A83" s="169"/>
      <c r="B83" s="169"/>
      <c r="C83" s="170"/>
      <c r="D83" s="170"/>
      <c r="E83" s="170"/>
      <c r="F83" s="170"/>
      <c r="G83" s="170"/>
      <c r="H83" s="171"/>
    </row>
    <row r="84" spans="1:8" x14ac:dyDescent="0.25">
      <c r="A84" s="85"/>
      <c r="B84" s="86"/>
      <c r="C84" s="86"/>
      <c r="D84" s="86"/>
      <c r="E84" s="86"/>
      <c r="F84" s="86"/>
      <c r="G84" s="86"/>
      <c r="H84" s="87"/>
    </row>
    <row r="85" spans="1:8" x14ac:dyDescent="0.25">
      <c r="A85" s="56" t="s">
        <v>54</v>
      </c>
      <c r="B85" s="12"/>
      <c r="C85" s="12"/>
      <c r="D85" s="12"/>
      <c r="E85" s="12"/>
      <c r="F85" s="12"/>
      <c r="G85" s="12"/>
      <c r="H85" s="55"/>
    </row>
    <row r="86" spans="1:8" x14ac:dyDescent="0.25">
      <c r="A86" s="82"/>
      <c r="B86" s="83"/>
      <c r="C86" s="83"/>
      <c r="D86" s="83"/>
      <c r="E86" s="83"/>
      <c r="F86" s="83"/>
      <c r="G86" s="83"/>
      <c r="H86" s="84"/>
    </row>
    <row r="87" spans="1:8" x14ac:dyDescent="0.25">
      <c r="A87" s="85"/>
      <c r="B87" s="86"/>
      <c r="C87" s="86"/>
      <c r="D87" s="86"/>
      <c r="E87" s="86"/>
      <c r="F87" s="86"/>
      <c r="G87" s="86"/>
      <c r="H87" s="87"/>
    </row>
    <row r="88" spans="1:8" x14ac:dyDescent="0.25">
      <c r="A88" s="57"/>
      <c r="B88" s="57"/>
    </row>
    <row r="89" spans="1:8" x14ac:dyDescent="0.25">
      <c r="A89" s="108" t="s">
        <v>55</v>
      </c>
      <c r="B89" s="108"/>
      <c r="C89" s="108"/>
      <c r="D89" s="108"/>
      <c r="E89" s="108"/>
      <c r="F89" s="108"/>
      <c r="G89" s="108"/>
      <c r="H89" s="108"/>
    </row>
    <row r="90" spans="1:8" x14ac:dyDescent="0.25">
      <c r="A90" s="108" t="s">
        <v>56</v>
      </c>
      <c r="B90" s="108"/>
      <c r="C90" s="108"/>
      <c r="D90" s="108"/>
      <c r="E90" s="108"/>
      <c r="F90" s="108"/>
      <c r="G90" s="108"/>
    </row>
    <row r="91" spans="1:8" x14ac:dyDescent="0.25">
      <c r="A91" s="107" t="s">
        <v>29</v>
      </c>
      <c r="B91" s="107"/>
      <c r="C91" s="107"/>
      <c r="D91" s="107"/>
      <c r="E91" s="107"/>
      <c r="F91" s="107"/>
      <c r="G91" s="107"/>
    </row>
  </sheetData>
  <sheetProtection selectLockedCells="1"/>
  <mergeCells count="76">
    <mergeCell ref="I40:Q45"/>
    <mergeCell ref="A37:B37"/>
    <mergeCell ref="C37:H37"/>
    <mergeCell ref="A38:B38"/>
    <mergeCell ref="C38:H38"/>
    <mergeCell ref="A39:B39"/>
    <mergeCell ref="C39:H39"/>
    <mergeCell ref="A40:B40"/>
    <mergeCell ref="C40:H40"/>
    <mergeCell ref="A89:H89"/>
    <mergeCell ref="A90:G90"/>
    <mergeCell ref="A91:G91"/>
    <mergeCell ref="C20:H20"/>
    <mergeCell ref="C21:H21"/>
    <mergeCell ref="C24:H24"/>
    <mergeCell ref="A35:A36"/>
    <mergeCell ref="B35:H36"/>
    <mergeCell ref="A74:H74"/>
    <mergeCell ref="A76:B78"/>
    <mergeCell ref="C76:H77"/>
    <mergeCell ref="A79:B80"/>
    <mergeCell ref="C79:H80"/>
    <mergeCell ref="A81:B83"/>
    <mergeCell ref="C82:H83"/>
    <mergeCell ref="A67:B68"/>
    <mergeCell ref="C67:F68"/>
    <mergeCell ref="G67:G68"/>
    <mergeCell ref="H67:H68"/>
    <mergeCell ref="A69:B71"/>
    <mergeCell ref="C69:F71"/>
    <mergeCell ref="G69:G71"/>
    <mergeCell ref="H69:H71"/>
    <mergeCell ref="A62:B63"/>
    <mergeCell ref="C62:F63"/>
    <mergeCell ref="G62:G63"/>
    <mergeCell ref="H62:H63"/>
    <mergeCell ref="A64:B66"/>
    <mergeCell ref="C64:F66"/>
    <mergeCell ref="G64:G66"/>
    <mergeCell ref="H64:H66"/>
    <mergeCell ref="A45:G45"/>
    <mergeCell ref="A46:G46"/>
    <mergeCell ref="I46:O46"/>
    <mergeCell ref="A49:H49"/>
    <mergeCell ref="A59:H59"/>
    <mergeCell ref="A61:B61"/>
    <mergeCell ref="C61:F61"/>
    <mergeCell ref="A30:B30"/>
    <mergeCell ref="C30:H30"/>
    <mergeCell ref="A31:B31"/>
    <mergeCell ref="C31:H31"/>
    <mergeCell ref="A23:B23"/>
    <mergeCell ref="C23:H23"/>
    <mergeCell ref="A28:A29"/>
    <mergeCell ref="B28:H29"/>
    <mergeCell ref="I28:O28"/>
    <mergeCell ref="K29:M29"/>
    <mergeCell ref="I15:P15"/>
    <mergeCell ref="A16:H16"/>
    <mergeCell ref="A17:A18"/>
    <mergeCell ref="B17:H18"/>
    <mergeCell ref="A19:B19"/>
    <mergeCell ref="C19:H19"/>
    <mergeCell ref="I19:P19"/>
    <mergeCell ref="D9:H9"/>
    <mergeCell ref="I9:P9"/>
    <mergeCell ref="I10:P10"/>
    <mergeCell ref="A11:H11"/>
    <mergeCell ref="A12:H14"/>
    <mergeCell ref="I14:P14"/>
    <mergeCell ref="A3:H3"/>
    <mergeCell ref="I4:P4"/>
    <mergeCell ref="D6:H6"/>
    <mergeCell ref="I6:P6"/>
    <mergeCell ref="D7:H7"/>
    <mergeCell ref="D8:H8"/>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169" r:id="rId5" name="Check Box 1">
              <controlPr defaultSize="0" autoFill="0" autoLine="0" autoPict="0">
                <anchor moveWithCells="1">
                  <from>
                    <xdr:col>3</xdr:col>
                    <xdr:colOff>133350</xdr:colOff>
                    <xdr:row>75</xdr:row>
                    <xdr:rowOff>66675</xdr:rowOff>
                  </from>
                  <to>
                    <xdr:col>3</xdr:col>
                    <xdr:colOff>466725</xdr:colOff>
                    <xdr:row>76</xdr:row>
                    <xdr:rowOff>142875</xdr:rowOff>
                  </to>
                </anchor>
              </controlPr>
            </control>
          </mc:Choice>
        </mc:AlternateContent>
        <mc:AlternateContent xmlns:mc="http://schemas.openxmlformats.org/markup-compatibility/2006">
          <mc:Choice Requires="x14">
            <control shapeId="7170" r:id="rId6" name="Check Box 2">
              <controlPr defaultSize="0" autoFill="0" autoLine="0" autoPict="0">
                <anchor moveWithCells="1">
                  <from>
                    <xdr:col>4</xdr:col>
                    <xdr:colOff>295275</xdr:colOff>
                    <xdr:row>75</xdr:row>
                    <xdr:rowOff>76200</xdr:rowOff>
                  </from>
                  <to>
                    <xdr:col>4</xdr:col>
                    <xdr:colOff>628650</xdr:colOff>
                    <xdr:row>76</xdr:row>
                    <xdr:rowOff>152400</xdr:rowOff>
                  </to>
                </anchor>
              </controlPr>
            </control>
          </mc:Choice>
        </mc:AlternateContent>
        <mc:AlternateContent xmlns:mc="http://schemas.openxmlformats.org/markup-compatibility/2006">
          <mc:Choice Requires="x14">
            <control shapeId="7171" r:id="rId7" name="Check Box 3">
              <controlPr defaultSize="0" autoFill="0" autoLine="0" autoPict="0">
                <anchor moveWithCells="1">
                  <from>
                    <xdr:col>6</xdr:col>
                    <xdr:colOff>0</xdr:colOff>
                    <xdr:row>75</xdr:row>
                    <xdr:rowOff>57150</xdr:rowOff>
                  </from>
                  <to>
                    <xdr:col>6</xdr:col>
                    <xdr:colOff>314325</xdr:colOff>
                    <xdr:row>76</xdr:row>
                    <xdr:rowOff>133350</xdr:rowOff>
                  </to>
                </anchor>
              </controlPr>
            </control>
          </mc:Choice>
        </mc:AlternateContent>
        <mc:AlternateContent xmlns:mc="http://schemas.openxmlformats.org/markup-compatibility/2006">
          <mc:Choice Requires="x14">
            <control shapeId="7172" r:id="rId8" name="Check Box 4">
              <controlPr defaultSize="0" autoFill="0" autoLine="0" autoPict="0">
                <anchor moveWithCells="1">
                  <from>
                    <xdr:col>7</xdr:col>
                    <xdr:colOff>447675</xdr:colOff>
                    <xdr:row>75</xdr:row>
                    <xdr:rowOff>47625</xdr:rowOff>
                  </from>
                  <to>
                    <xdr:col>7</xdr:col>
                    <xdr:colOff>657225</xdr:colOff>
                    <xdr:row>76</xdr:row>
                    <xdr:rowOff>123825</xdr:rowOff>
                  </to>
                </anchor>
              </controlPr>
            </control>
          </mc:Choice>
        </mc:AlternateContent>
        <mc:AlternateContent xmlns:mc="http://schemas.openxmlformats.org/markup-compatibility/2006">
          <mc:Choice Requires="x14">
            <control shapeId="7173" r:id="rId9" name="Check Box 5">
              <controlPr defaultSize="0" autoFill="0" autoLine="0" autoPict="0">
                <anchor moveWithCells="1">
                  <from>
                    <xdr:col>3</xdr:col>
                    <xdr:colOff>133350</xdr:colOff>
                    <xdr:row>78</xdr:row>
                    <xdr:rowOff>66675</xdr:rowOff>
                  </from>
                  <to>
                    <xdr:col>3</xdr:col>
                    <xdr:colOff>466725</xdr:colOff>
                    <xdr:row>79</xdr:row>
                    <xdr:rowOff>142875</xdr:rowOff>
                  </to>
                </anchor>
              </controlPr>
            </control>
          </mc:Choice>
        </mc:AlternateContent>
        <mc:AlternateContent xmlns:mc="http://schemas.openxmlformats.org/markup-compatibility/2006">
          <mc:Choice Requires="x14">
            <control shapeId="7174" r:id="rId10" name="Check Box 6">
              <controlPr defaultSize="0" autoFill="0" autoLine="0" autoPict="0">
                <anchor moveWithCells="1">
                  <from>
                    <xdr:col>4</xdr:col>
                    <xdr:colOff>295275</xdr:colOff>
                    <xdr:row>78</xdr:row>
                    <xdr:rowOff>76200</xdr:rowOff>
                  </from>
                  <to>
                    <xdr:col>4</xdr:col>
                    <xdr:colOff>628650</xdr:colOff>
                    <xdr:row>79</xdr:row>
                    <xdr:rowOff>152400</xdr:rowOff>
                  </to>
                </anchor>
              </controlPr>
            </control>
          </mc:Choice>
        </mc:AlternateContent>
        <mc:AlternateContent xmlns:mc="http://schemas.openxmlformats.org/markup-compatibility/2006">
          <mc:Choice Requires="x14">
            <control shapeId="7175" r:id="rId11" name="Check Box 7">
              <controlPr defaultSize="0" autoFill="0" autoLine="0" autoPict="0">
                <anchor moveWithCells="1">
                  <from>
                    <xdr:col>6</xdr:col>
                    <xdr:colOff>0</xdr:colOff>
                    <xdr:row>78</xdr:row>
                    <xdr:rowOff>57150</xdr:rowOff>
                  </from>
                  <to>
                    <xdr:col>6</xdr:col>
                    <xdr:colOff>314325</xdr:colOff>
                    <xdr:row>79</xdr:row>
                    <xdr:rowOff>133350</xdr:rowOff>
                  </to>
                </anchor>
              </controlPr>
            </control>
          </mc:Choice>
        </mc:AlternateContent>
        <mc:AlternateContent xmlns:mc="http://schemas.openxmlformats.org/markup-compatibility/2006">
          <mc:Choice Requires="x14">
            <control shapeId="7176" r:id="rId12" name="Check Box 8">
              <controlPr defaultSize="0" autoFill="0" autoLine="0" autoPict="0">
                <anchor moveWithCells="1">
                  <from>
                    <xdr:col>7</xdr:col>
                    <xdr:colOff>447675</xdr:colOff>
                    <xdr:row>78</xdr:row>
                    <xdr:rowOff>47625</xdr:rowOff>
                  </from>
                  <to>
                    <xdr:col>7</xdr:col>
                    <xdr:colOff>657225</xdr:colOff>
                    <xdr:row>79</xdr:row>
                    <xdr:rowOff>123825</xdr:rowOff>
                  </to>
                </anchor>
              </controlPr>
            </control>
          </mc:Choice>
        </mc:AlternateContent>
        <mc:AlternateContent xmlns:mc="http://schemas.openxmlformats.org/markup-compatibility/2006">
          <mc:Choice Requires="x14">
            <control shapeId="7177" r:id="rId13" name="Check Box 9">
              <controlPr defaultSize="0" autoFill="0" autoLine="0" autoPict="0">
                <anchor moveWithCells="1">
                  <from>
                    <xdr:col>3</xdr:col>
                    <xdr:colOff>133350</xdr:colOff>
                    <xdr:row>81</xdr:row>
                    <xdr:rowOff>66675</xdr:rowOff>
                  </from>
                  <to>
                    <xdr:col>3</xdr:col>
                    <xdr:colOff>466725</xdr:colOff>
                    <xdr:row>82</xdr:row>
                    <xdr:rowOff>142875</xdr:rowOff>
                  </to>
                </anchor>
              </controlPr>
            </control>
          </mc:Choice>
        </mc:AlternateContent>
        <mc:AlternateContent xmlns:mc="http://schemas.openxmlformats.org/markup-compatibility/2006">
          <mc:Choice Requires="x14">
            <control shapeId="7178" r:id="rId14" name="Check Box 10">
              <controlPr defaultSize="0" autoFill="0" autoLine="0" autoPict="0">
                <anchor moveWithCells="1">
                  <from>
                    <xdr:col>4</xdr:col>
                    <xdr:colOff>295275</xdr:colOff>
                    <xdr:row>81</xdr:row>
                    <xdr:rowOff>76200</xdr:rowOff>
                  </from>
                  <to>
                    <xdr:col>4</xdr:col>
                    <xdr:colOff>628650</xdr:colOff>
                    <xdr:row>82</xdr:row>
                    <xdr:rowOff>152400</xdr:rowOff>
                  </to>
                </anchor>
              </controlPr>
            </control>
          </mc:Choice>
        </mc:AlternateContent>
        <mc:AlternateContent xmlns:mc="http://schemas.openxmlformats.org/markup-compatibility/2006">
          <mc:Choice Requires="x14">
            <control shapeId="7179" r:id="rId15" name="Check Box 11">
              <controlPr defaultSize="0" autoFill="0" autoLine="0" autoPict="0">
                <anchor moveWithCells="1">
                  <from>
                    <xdr:col>6</xdr:col>
                    <xdr:colOff>0</xdr:colOff>
                    <xdr:row>81</xdr:row>
                    <xdr:rowOff>57150</xdr:rowOff>
                  </from>
                  <to>
                    <xdr:col>6</xdr:col>
                    <xdr:colOff>314325</xdr:colOff>
                    <xdr:row>82</xdr:row>
                    <xdr:rowOff>133350</xdr:rowOff>
                  </to>
                </anchor>
              </controlPr>
            </control>
          </mc:Choice>
        </mc:AlternateContent>
        <mc:AlternateContent xmlns:mc="http://schemas.openxmlformats.org/markup-compatibility/2006">
          <mc:Choice Requires="x14">
            <control shapeId="7180" r:id="rId16" name="Check Box 12">
              <controlPr defaultSize="0" autoFill="0" autoLine="0" autoPict="0">
                <anchor moveWithCells="1">
                  <from>
                    <xdr:col>7</xdr:col>
                    <xdr:colOff>447675</xdr:colOff>
                    <xdr:row>81</xdr:row>
                    <xdr:rowOff>47625</xdr:rowOff>
                  </from>
                  <to>
                    <xdr:col>7</xdr:col>
                    <xdr:colOff>657225</xdr:colOff>
                    <xdr:row>82</xdr:row>
                    <xdr:rowOff>123825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Q95"/>
  <sheetViews>
    <sheetView showGridLines="0" topLeftCell="A40" zoomScaleNormal="100" zoomScalePageLayoutView="80" workbookViewId="0">
      <selection activeCell="A47" sqref="A47:H47"/>
    </sheetView>
  </sheetViews>
  <sheetFormatPr baseColWidth="10" defaultColWidth="11.42578125" defaultRowHeight="15" x14ac:dyDescent="0.25"/>
  <cols>
    <col min="1" max="2" width="11.42578125" style="1"/>
    <col min="3" max="3" width="13.28515625" style="1" customWidth="1"/>
    <col min="4" max="6" width="11.42578125" style="1"/>
    <col min="7" max="7" width="9.7109375" style="1" customWidth="1"/>
    <col min="8" max="8" width="11.140625" style="1" customWidth="1"/>
    <col min="9" max="9" width="11.42578125" style="1"/>
    <col min="10" max="10" width="8.85546875" style="1" customWidth="1"/>
    <col min="11" max="13" width="11.42578125" style="1"/>
    <col min="14" max="14" width="13.42578125" style="1" customWidth="1"/>
    <col min="15" max="15" width="11.42578125" style="1" customWidth="1"/>
    <col min="16" max="16" width="9.7109375" style="1" customWidth="1"/>
    <col min="17" max="16384" width="11.42578125" style="1"/>
  </cols>
  <sheetData>
    <row r="2" spans="1:16" ht="15.75" thickBot="1" x14ac:dyDescent="0.3"/>
    <row r="3" spans="1:16" ht="15" customHeight="1" thickTop="1" thickBot="1" x14ac:dyDescent="0.3">
      <c r="A3" s="149" t="s">
        <v>58</v>
      </c>
      <c r="B3" s="149"/>
      <c r="C3" s="149"/>
      <c r="D3" s="149"/>
      <c r="E3" s="149"/>
      <c r="F3" s="149"/>
      <c r="G3" s="149"/>
      <c r="H3" s="149"/>
    </row>
    <row r="4" spans="1:16" ht="21.75" customHeight="1" thickTop="1" x14ac:dyDescent="0.4">
      <c r="A4" s="3"/>
      <c r="B4" s="2"/>
      <c r="C4" s="2"/>
      <c r="E4" s="2"/>
      <c r="F4" s="3"/>
      <c r="G4" s="2"/>
      <c r="H4" s="4"/>
      <c r="I4" s="134" t="s">
        <v>38</v>
      </c>
      <c r="J4" s="135"/>
      <c r="K4" s="135"/>
      <c r="L4" s="135"/>
      <c r="M4" s="135"/>
      <c r="N4" s="135"/>
      <c r="O4" s="135"/>
      <c r="P4" s="136"/>
    </row>
    <row r="5" spans="1:16" ht="15.75" x14ac:dyDescent="0.25">
      <c r="A5" s="62" t="s">
        <v>59</v>
      </c>
      <c r="F5" s="61" t="s">
        <v>61</v>
      </c>
      <c r="H5" s="1">
        <v>2022</v>
      </c>
      <c r="I5" s="82"/>
      <c r="J5" s="83"/>
      <c r="K5" s="83"/>
      <c r="L5" s="83"/>
      <c r="M5" s="83"/>
      <c r="N5" s="83"/>
      <c r="O5" s="83"/>
      <c r="P5" s="84"/>
    </row>
    <row r="6" spans="1:16" ht="18.75" customHeight="1" x14ac:dyDescent="0.25">
      <c r="A6" s="11" t="s">
        <v>1</v>
      </c>
      <c r="B6" s="12"/>
      <c r="C6" s="13" t="s">
        <v>0</v>
      </c>
      <c r="D6" s="179"/>
      <c r="E6" s="179"/>
      <c r="F6" s="179"/>
      <c r="G6" s="179"/>
      <c r="H6" s="180"/>
      <c r="I6" s="137" t="s">
        <v>21</v>
      </c>
      <c r="J6" s="138"/>
      <c r="K6" s="138"/>
      <c r="L6" s="138"/>
      <c r="M6" s="138"/>
      <c r="N6" s="138"/>
      <c r="O6" s="138"/>
      <c r="P6" s="139"/>
    </row>
    <row r="7" spans="1:16" ht="18.75" x14ac:dyDescent="0.25">
      <c r="A7" s="14" t="s">
        <v>2</v>
      </c>
      <c r="B7" s="83"/>
      <c r="C7" s="15" t="s">
        <v>0</v>
      </c>
      <c r="D7" s="147" t="s">
        <v>168</v>
      </c>
      <c r="E7" s="147"/>
      <c r="F7" s="147"/>
      <c r="G7" s="147"/>
      <c r="H7" s="148"/>
      <c r="I7" s="82"/>
      <c r="J7" s="83"/>
      <c r="K7" s="83"/>
      <c r="L7" s="83"/>
      <c r="M7" s="83"/>
      <c r="N7" s="83"/>
      <c r="O7" s="83"/>
      <c r="P7" s="84"/>
    </row>
    <row r="8" spans="1:16" ht="18.75" customHeight="1" x14ac:dyDescent="0.25">
      <c r="A8" s="14" t="s">
        <v>32</v>
      </c>
      <c r="B8" s="83"/>
      <c r="C8" s="83"/>
      <c r="D8" s="147" t="s">
        <v>76</v>
      </c>
      <c r="E8" s="147"/>
      <c r="F8" s="147"/>
      <c r="G8" s="147"/>
      <c r="H8" s="148"/>
      <c r="I8" s="82"/>
      <c r="J8" s="83"/>
      <c r="K8" s="83"/>
      <c r="L8" s="83"/>
      <c r="M8" s="83"/>
      <c r="N8" s="83"/>
      <c r="O8" s="83"/>
      <c r="P8" s="84"/>
    </row>
    <row r="9" spans="1:16" ht="18.75" x14ac:dyDescent="0.3">
      <c r="A9" s="16" t="s">
        <v>3</v>
      </c>
      <c r="B9" s="86"/>
      <c r="C9" s="17" t="s">
        <v>0</v>
      </c>
      <c r="D9" s="147" t="s">
        <v>77</v>
      </c>
      <c r="E9" s="147"/>
      <c r="F9" s="147"/>
      <c r="G9" s="147"/>
      <c r="H9" s="148"/>
      <c r="I9" s="140"/>
      <c r="J9" s="141"/>
      <c r="K9" s="141"/>
      <c r="L9" s="141"/>
      <c r="M9" s="141"/>
      <c r="N9" s="141"/>
      <c r="O9" s="141"/>
      <c r="P9" s="142"/>
    </row>
    <row r="10" spans="1:16" ht="20.25" customHeight="1" x14ac:dyDescent="0.25">
      <c r="I10" s="140" t="s">
        <v>22</v>
      </c>
      <c r="J10" s="141"/>
      <c r="K10" s="141"/>
      <c r="L10" s="141"/>
      <c r="M10" s="141"/>
      <c r="N10" s="141"/>
      <c r="O10" s="141"/>
      <c r="P10" s="142"/>
    </row>
    <row r="11" spans="1:16" ht="18.75" customHeight="1" x14ac:dyDescent="0.4">
      <c r="A11" s="134" t="s">
        <v>5</v>
      </c>
      <c r="B11" s="135"/>
      <c r="C11" s="135"/>
      <c r="D11" s="135"/>
      <c r="E11" s="135"/>
      <c r="F11" s="135"/>
      <c r="G11" s="135"/>
      <c r="H11" s="136"/>
      <c r="I11" s="82"/>
      <c r="J11" s="83"/>
      <c r="K11" s="83"/>
      <c r="L11" s="83"/>
      <c r="M11" s="83"/>
      <c r="N11" s="83"/>
      <c r="O11" s="83"/>
      <c r="P11" s="84"/>
    </row>
    <row r="12" spans="1:16" ht="19.5" customHeight="1" x14ac:dyDescent="0.25">
      <c r="A12" s="154" t="s">
        <v>4</v>
      </c>
      <c r="B12" s="155"/>
      <c r="C12" s="155"/>
      <c r="D12" s="155"/>
      <c r="E12" s="155"/>
      <c r="F12" s="155"/>
      <c r="G12" s="155"/>
      <c r="H12" s="156"/>
      <c r="I12" s="82"/>
      <c r="J12" s="83"/>
      <c r="K12" s="83"/>
      <c r="L12" s="83"/>
      <c r="M12" s="83"/>
      <c r="N12" s="83"/>
      <c r="O12" s="83"/>
      <c r="P12" s="84"/>
    </row>
    <row r="13" spans="1:16" ht="16.5" customHeight="1" x14ac:dyDescent="0.25">
      <c r="A13" s="154"/>
      <c r="B13" s="155"/>
      <c r="C13" s="155"/>
      <c r="D13" s="155"/>
      <c r="E13" s="155"/>
      <c r="F13" s="155"/>
      <c r="G13" s="155"/>
      <c r="H13" s="156"/>
      <c r="I13" s="82"/>
      <c r="J13" s="83"/>
      <c r="K13" s="83"/>
      <c r="L13" s="83"/>
      <c r="M13" s="83"/>
      <c r="N13" s="83"/>
      <c r="O13" s="83"/>
      <c r="P13" s="84"/>
    </row>
    <row r="14" spans="1:16" ht="15.75" customHeight="1" x14ac:dyDescent="0.25">
      <c r="A14" s="157"/>
      <c r="B14" s="158"/>
      <c r="C14" s="158"/>
      <c r="D14" s="158"/>
      <c r="E14" s="158"/>
      <c r="F14" s="158"/>
      <c r="G14" s="158"/>
      <c r="H14" s="159"/>
      <c r="I14" s="140"/>
      <c r="J14" s="141"/>
      <c r="K14" s="141"/>
      <c r="L14" s="141"/>
      <c r="M14" s="141"/>
      <c r="N14" s="141"/>
      <c r="O14" s="141"/>
      <c r="P14" s="142"/>
    </row>
    <row r="15" spans="1:16" ht="24" customHeight="1" x14ac:dyDescent="0.25">
      <c r="I15" s="140" t="s">
        <v>23</v>
      </c>
      <c r="J15" s="141"/>
      <c r="K15" s="141"/>
      <c r="L15" s="141"/>
      <c r="M15" s="141"/>
      <c r="N15" s="141"/>
      <c r="O15" s="141"/>
      <c r="P15" s="142"/>
    </row>
    <row r="16" spans="1:16" ht="21" x14ac:dyDescent="0.4">
      <c r="A16" s="134" t="s">
        <v>6</v>
      </c>
      <c r="B16" s="135"/>
      <c r="C16" s="135"/>
      <c r="D16" s="135"/>
      <c r="E16" s="135"/>
      <c r="F16" s="135"/>
      <c r="G16" s="135"/>
      <c r="H16" s="136"/>
      <c r="I16" s="82"/>
      <c r="J16" s="83"/>
      <c r="K16" s="83"/>
      <c r="L16" s="83"/>
      <c r="M16" s="83"/>
      <c r="N16" s="83"/>
      <c r="O16" s="83"/>
      <c r="P16" s="84"/>
    </row>
    <row r="17" spans="1:16" ht="17.25" customHeight="1" x14ac:dyDescent="0.25">
      <c r="A17" s="99" t="s">
        <v>7</v>
      </c>
      <c r="B17" s="103" t="s">
        <v>79</v>
      </c>
      <c r="C17" s="103"/>
      <c r="D17" s="103"/>
      <c r="E17" s="103"/>
      <c r="F17" s="103"/>
      <c r="G17" s="103"/>
      <c r="H17" s="104"/>
      <c r="I17" s="82"/>
      <c r="J17" s="83"/>
      <c r="K17" s="83"/>
      <c r="L17" s="83"/>
      <c r="M17" s="83"/>
      <c r="N17" s="83"/>
      <c r="O17" s="83"/>
      <c r="P17" s="84"/>
    </row>
    <row r="18" spans="1:16" ht="15" customHeight="1" x14ac:dyDescent="0.25">
      <c r="A18" s="100"/>
      <c r="B18" s="105"/>
      <c r="C18" s="105"/>
      <c r="D18" s="105"/>
      <c r="E18" s="105"/>
      <c r="F18" s="105"/>
      <c r="G18" s="105"/>
      <c r="H18" s="106"/>
      <c r="I18" s="82"/>
      <c r="J18" s="83"/>
      <c r="K18" s="83"/>
      <c r="L18" s="83"/>
      <c r="M18" s="83"/>
      <c r="N18" s="83"/>
      <c r="O18" s="83"/>
      <c r="P18" s="84"/>
    </row>
    <row r="19" spans="1:16" ht="17.25" customHeight="1" x14ac:dyDescent="0.25">
      <c r="A19" s="96" t="s">
        <v>46</v>
      </c>
      <c r="B19" s="97"/>
      <c r="C19" s="101" t="s">
        <v>170</v>
      </c>
      <c r="D19" s="101"/>
      <c r="E19" s="101"/>
      <c r="F19" s="101"/>
      <c r="G19" s="101"/>
      <c r="H19" s="102"/>
      <c r="I19" s="143"/>
      <c r="J19" s="144"/>
      <c r="K19" s="144"/>
      <c r="L19" s="144"/>
      <c r="M19" s="144"/>
      <c r="N19" s="144"/>
      <c r="O19" s="144"/>
      <c r="P19" s="145"/>
    </row>
    <row r="20" spans="1:16" ht="17.25" customHeight="1" x14ac:dyDescent="0.25">
      <c r="A20" s="74"/>
      <c r="B20" s="75"/>
      <c r="C20" s="76"/>
      <c r="D20" s="76"/>
      <c r="E20" s="76"/>
      <c r="F20" s="76"/>
      <c r="G20" s="76"/>
      <c r="H20" s="77"/>
      <c r="I20" s="83"/>
      <c r="J20" s="83"/>
      <c r="K20" s="83"/>
      <c r="L20" s="83"/>
      <c r="M20" s="83"/>
      <c r="N20" s="83"/>
      <c r="O20" s="83"/>
      <c r="P20" s="83"/>
    </row>
    <row r="21" spans="1:16" ht="18" customHeight="1" x14ac:dyDescent="0.25">
      <c r="A21" s="96" t="s">
        <v>48</v>
      </c>
      <c r="B21" s="97"/>
      <c r="C21" s="101" t="s">
        <v>174</v>
      </c>
      <c r="D21" s="101"/>
      <c r="E21" s="101"/>
      <c r="F21" s="101"/>
      <c r="G21" s="101"/>
      <c r="H21" s="102"/>
      <c r="I21" s="83"/>
      <c r="J21" s="83"/>
      <c r="K21" s="83"/>
      <c r="L21" s="83"/>
      <c r="M21" s="83"/>
      <c r="N21" s="83"/>
      <c r="O21" s="83"/>
      <c r="P21" s="83"/>
    </row>
    <row r="22" spans="1:16" ht="18" customHeight="1" x14ac:dyDescent="0.25">
      <c r="A22" s="74"/>
      <c r="B22" s="75"/>
      <c r="C22" s="76" t="s">
        <v>175</v>
      </c>
      <c r="D22" s="76"/>
      <c r="E22" s="76"/>
      <c r="F22" s="76"/>
      <c r="G22" s="76"/>
      <c r="H22" s="77"/>
      <c r="I22" s="83"/>
      <c r="J22" s="83"/>
      <c r="K22" s="83"/>
      <c r="L22" s="83"/>
      <c r="M22" s="83"/>
      <c r="N22" s="83"/>
      <c r="O22" s="83"/>
      <c r="P22" s="83"/>
    </row>
    <row r="23" spans="1:16" ht="18.75" customHeight="1" x14ac:dyDescent="0.25">
      <c r="A23" s="18" t="s">
        <v>8</v>
      </c>
      <c r="B23" s="63">
        <v>0.35</v>
      </c>
      <c r="C23" s="83"/>
      <c r="D23" s="83"/>
      <c r="E23" s="83"/>
      <c r="F23" s="83"/>
      <c r="G23" s="83"/>
      <c r="H23" s="84"/>
    </row>
    <row r="24" spans="1:16" ht="5.25" customHeight="1" x14ac:dyDescent="0.25">
      <c r="A24" s="38"/>
      <c r="B24" s="47"/>
      <c r="C24" s="86"/>
      <c r="D24" s="86"/>
      <c r="E24" s="86"/>
      <c r="F24" s="86"/>
      <c r="G24" s="86"/>
      <c r="H24" s="87"/>
    </row>
    <row r="25" spans="1:16" ht="15" customHeight="1" x14ac:dyDescent="0.4">
      <c r="A25" s="99" t="s">
        <v>9</v>
      </c>
      <c r="B25" s="103" t="s">
        <v>171</v>
      </c>
      <c r="C25" s="103"/>
      <c r="D25" s="103"/>
      <c r="E25" s="103"/>
      <c r="F25" s="103"/>
      <c r="G25" s="103"/>
      <c r="H25" s="104"/>
      <c r="I25" s="146" t="s">
        <v>24</v>
      </c>
      <c r="J25" s="146"/>
      <c r="K25" s="146"/>
      <c r="L25" s="146"/>
      <c r="M25" s="146"/>
      <c r="N25" s="146"/>
      <c r="O25" s="146"/>
    </row>
    <row r="26" spans="1:16" ht="15" customHeight="1" x14ac:dyDescent="0.25">
      <c r="A26" s="100"/>
      <c r="B26" s="105"/>
      <c r="C26" s="105"/>
      <c r="D26" s="105"/>
      <c r="E26" s="105"/>
      <c r="F26" s="105"/>
      <c r="G26" s="105"/>
      <c r="H26" s="106"/>
      <c r="I26" s="21" t="s">
        <v>25</v>
      </c>
      <c r="K26" s="95" t="s">
        <v>57</v>
      </c>
      <c r="L26" s="95"/>
      <c r="M26" s="95"/>
      <c r="P26" s="22" t="s">
        <v>26</v>
      </c>
    </row>
    <row r="27" spans="1:16" ht="42.6" customHeight="1" x14ac:dyDescent="0.25">
      <c r="A27" s="96" t="s">
        <v>46</v>
      </c>
      <c r="B27" s="97"/>
      <c r="C27" s="101" t="s">
        <v>172</v>
      </c>
      <c r="D27" s="101"/>
      <c r="E27" s="101"/>
      <c r="F27" s="101"/>
      <c r="G27" s="101"/>
      <c r="H27" s="102"/>
      <c r="I27" s="21"/>
      <c r="K27" s="88"/>
      <c r="L27" s="88"/>
      <c r="M27" s="88"/>
      <c r="P27" s="22"/>
    </row>
    <row r="28" spans="1:16" ht="24" customHeight="1" x14ac:dyDescent="0.25">
      <c r="A28" s="96" t="s">
        <v>47</v>
      </c>
      <c r="B28" s="97"/>
      <c r="C28" s="101" t="s">
        <v>173</v>
      </c>
      <c r="D28" s="101"/>
      <c r="E28" s="101"/>
      <c r="F28" s="101"/>
      <c r="G28" s="101"/>
      <c r="H28" s="102"/>
    </row>
    <row r="29" spans="1:16" ht="15.75" customHeight="1" x14ac:dyDescent="0.25">
      <c r="A29" s="18" t="s">
        <v>8</v>
      </c>
      <c r="B29" s="64">
        <v>0.35</v>
      </c>
      <c r="C29" s="83"/>
      <c r="D29" s="83"/>
      <c r="E29" s="83"/>
      <c r="F29" s="83"/>
      <c r="G29" s="83"/>
      <c r="H29" s="84"/>
    </row>
    <row r="30" spans="1:16" ht="6" customHeight="1" x14ac:dyDescent="0.25">
      <c r="A30" s="38"/>
      <c r="B30" s="48"/>
      <c r="C30" s="86"/>
      <c r="D30" s="86"/>
      <c r="E30" s="86"/>
      <c r="F30" s="86"/>
      <c r="G30" s="86"/>
      <c r="H30" s="87"/>
    </row>
    <row r="31" spans="1:16" ht="7.5" customHeight="1" x14ac:dyDescent="0.25">
      <c r="A31" s="38"/>
      <c r="B31" s="39"/>
      <c r="C31" s="86"/>
      <c r="D31" s="86"/>
      <c r="E31" s="86"/>
      <c r="F31" s="86"/>
      <c r="G31" s="86"/>
      <c r="H31" s="87"/>
    </row>
    <row r="32" spans="1:16" ht="15" customHeight="1" x14ac:dyDescent="0.4">
      <c r="A32" s="99" t="s">
        <v>10</v>
      </c>
      <c r="B32" s="103" t="s">
        <v>81</v>
      </c>
      <c r="C32" s="103"/>
      <c r="D32" s="103"/>
      <c r="E32" s="103"/>
      <c r="F32" s="103"/>
      <c r="G32" s="103"/>
      <c r="H32" s="104"/>
      <c r="I32" s="146"/>
      <c r="J32" s="146"/>
      <c r="K32" s="146"/>
      <c r="L32" s="146"/>
      <c r="M32" s="146"/>
      <c r="N32" s="146"/>
      <c r="O32" s="146"/>
    </row>
    <row r="33" spans="1:17" ht="15" customHeight="1" x14ac:dyDescent="0.25">
      <c r="A33" s="100"/>
      <c r="B33" s="105"/>
      <c r="C33" s="105"/>
      <c r="D33" s="105"/>
      <c r="E33" s="105"/>
      <c r="F33" s="105"/>
      <c r="G33" s="105"/>
      <c r="H33" s="106"/>
      <c r="I33" s="21"/>
      <c r="K33" s="95"/>
      <c r="L33" s="95"/>
      <c r="M33" s="95"/>
      <c r="P33" s="22"/>
    </row>
    <row r="34" spans="1:17" ht="42.6" customHeight="1" x14ac:dyDescent="0.25">
      <c r="A34" s="96" t="s">
        <v>46</v>
      </c>
      <c r="B34" s="97"/>
      <c r="C34" s="150" t="s">
        <v>137</v>
      </c>
      <c r="D34" s="150"/>
      <c r="E34" s="150"/>
      <c r="F34" s="150"/>
      <c r="G34" s="150"/>
      <c r="H34" s="151"/>
      <c r="I34" s="21"/>
      <c r="K34" s="88"/>
      <c r="L34" s="88"/>
      <c r="M34" s="88"/>
      <c r="P34" s="22"/>
    </row>
    <row r="35" spans="1:17" ht="24" customHeight="1" x14ac:dyDescent="0.25">
      <c r="A35" s="96" t="s">
        <v>47</v>
      </c>
      <c r="B35" s="97"/>
      <c r="C35" s="150" t="s">
        <v>83</v>
      </c>
      <c r="D35" s="150"/>
      <c r="E35" s="150"/>
      <c r="F35" s="150"/>
      <c r="G35" s="150"/>
      <c r="H35" s="151"/>
    </row>
    <row r="36" spans="1:17" ht="15.75" customHeight="1" x14ac:dyDescent="0.25">
      <c r="A36" s="18" t="s">
        <v>8</v>
      </c>
      <c r="B36" s="64">
        <v>0.2</v>
      </c>
      <c r="C36" s="83"/>
      <c r="D36" s="83"/>
      <c r="E36" s="83"/>
      <c r="F36" s="83"/>
      <c r="G36" s="83"/>
      <c r="H36" s="84"/>
    </row>
    <row r="37" spans="1:17" ht="15" customHeight="1" x14ac:dyDescent="0.25">
      <c r="A37" s="99" t="s">
        <v>11</v>
      </c>
      <c r="B37" s="103" t="s">
        <v>122</v>
      </c>
      <c r="C37" s="103"/>
      <c r="D37" s="103"/>
      <c r="E37" s="103"/>
      <c r="F37" s="103"/>
      <c r="G37" s="103"/>
      <c r="H37" s="104"/>
      <c r="I37" s="191"/>
      <c r="J37" s="192"/>
      <c r="K37" s="192"/>
      <c r="L37" s="192"/>
      <c r="M37" s="192"/>
      <c r="N37" s="192"/>
      <c r="O37" s="192"/>
      <c r="P37" s="192"/>
    </row>
    <row r="38" spans="1:17" ht="15" customHeight="1" x14ac:dyDescent="0.25">
      <c r="A38" s="100"/>
      <c r="B38" s="105"/>
      <c r="C38" s="105"/>
      <c r="D38" s="105"/>
      <c r="E38" s="105"/>
      <c r="F38" s="105"/>
      <c r="G38" s="105"/>
      <c r="H38" s="106"/>
      <c r="I38" s="191"/>
      <c r="J38" s="192"/>
      <c r="K38" s="192"/>
      <c r="L38" s="192"/>
      <c r="M38" s="192"/>
      <c r="N38" s="192"/>
      <c r="O38" s="192"/>
      <c r="P38" s="192"/>
    </row>
    <row r="39" spans="1:17" ht="26.25" customHeight="1" x14ac:dyDescent="0.25">
      <c r="A39" s="96" t="s">
        <v>46</v>
      </c>
      <c r="B39" s="97"/>
      <c r="C39" s="150" t="s">
        <v>123</v>
      </c>
      <c r="D39" s="150"/>
      <c r="E39" s="150"/>
      <c r="F39" s="150"/>
      <c r="G39" s="150"/>
      <c r="H39" s="151"/>
      <c r="I39" s="191"/>
      <c r="J39" s="192"/>
      <c r="K39" s="192"/>
      <c r="L39" s="192"/>
      <c r="M39" s="192"/>
      <c r="N39" s="192"/>
      <c r="O39" s="192"/>
      <c r="P39" s="192"/>
    </row>
    <row r="40" spans="1:17" ht="22.5" customHeight="1" x14ac:dyDescent="0.25">
      <c r="A40" s="96"/>
      <c r="B40" s="97"/>
      <c r="C40" s="150" t="s">
        <v>124</v>
      </c>
      <c r="D40" s="150"/>
      <c r="E40" s="150"/>
      <c r="F40" s="150"/>
      <c r="G40" s="150"/>
      <c r="H40" s="151"/>
      <c r="I40" s="191"/>
      <c r="J40" s="192"/>
      <c r="K40" s="192"/>
      <c r="L40" s="192"/>
      <c r="M40" s="192"/>
      <c r="N40" s="192"/>
      <c r="O40" s="192"/>
      <c r="P40" s="192"/>
    </row>
    <row r="41" spans="1:17" ht="24" customHeight="1" x14ac:dyDescent="0.25">
      <c r="A41" s="96" t="s">
        <v>47</v>
      </c>
      <c r="B41" s="97"/>
      <c r="C41" s="150" t="s">
        <v>125</v>
      </c>
      <c r="D41" s="150"/>
      <c r="E41" s="150"/>
      <c r="F41" s="150"/>
      <c r="G41" s="150"/>
      <c r="H41" s="151"/>
      <c r="I41" s="191"/>
      <c r="J41" s="192"/>
      <c r="K41" s="192"/>
      <c r="L41" s="192"/>
      <c r="M41" s="192"/>
      <c r="N41" s="192"/>
      <c r="O41" s="192"/>
      <c r="P41" s="192"/>
    </row>
    <row r="42" spans="1:17" ht="24" customHeight="1" x14ac:dyDescent="0.25">
      <c r="A42" s="96" t="s">
        <v>47</v>
      </c>
      <c r="B42" s="97"/>
      <c r="C42" s="150" t="s">
        <v>126</v>
      </c>
      <c r="D42" s="150"/>
      <c r="E42" s="150"/>
      <c r="F42" s="150"/>
      <c r="G42" s="150"/>
      <c r="H42" s="151"/>
      <c r="I42" s="193" t="s">
        <v>39</v>
      </c>
      <c r="J42" s="194"/>
      <c r="K42" s="194"/>
      <c r="L42" s="194"/>
      <c r="M42" s="194"/>
      <c r="N42" s="194"/>
      <c r="O42" s="194"/>
      <c r="P42" s="194"/>
      <c r="Q42" s="194"/>
    </row>
    <row r="43" spans="1:17" ht="15.75" customHeight="1" x14ac:dyDescent="0.25">
      <c r="A43" s="18" t="s">
        <v>8</v>
      </c>
      <c r="B43" s="64">
        <v>0.1</v>
      </c>
      <c r="C43" s="83"/>
      <c r="D43" s="83"/>
      <c r="E43" s="83"/>
      <c r="F43" s="83"/>
      <c r="G43" s="83"/>
      <c r="H43" s="84"/>
      <c r="I43" s="193"/>
      <c r="J43" s="194"/>
      <c r="K43" s="194"/>
      <c r="L43" s="194"/>
      <c r="M43" s="194"/>
      <c r="N43" s="194"/>
      <c r="O43" s="194"/>
      <c r="P43" s="194"/>
      <c r="Q43" s="194"/>
    </row>
    <row r="44" spans="1:17" ht="7.5" customHeight="1" x14ac:dyDescent="0.25">
      <c r="A44" s="38"/>
      <c r="B44" s="39"/>
      <c r="C44" s="86"/>
      <c r="D44" s="86"/>
      <c r="E44" s="86"/>
      <c r="F44" s="86"/>
      <c r="G44" s="86"/>
      <c r="H44" s="87"/>
      <c r="I44" s="193"/>
      <c r="J44" s="194"/>
      <c r="K44" s="194"/>
      <c r="L44" s="194"/>
      <c r="M44" s="194"/>
      <c r="N44" s="194"/>
      <c r="O44" s="194"/>
      <c r="P44" s="194"/>
      <c r="Q44" s="194"/>
    </row>
    <row r="45" spans="1:17" ht="18" customHeight="1" x14ac:dyDescent="0.25">
      <c r="A45" s="60"/>
      <c r="B45" s="39"/>
      <c r="C45" s="86"/>
      <c r="D45" s="86"/>
      <c r="E45" s="86"/>
      <c r="F45" s="86"/>
      <c r="G45" s="17" t="s">
        <v>31</v>
      </c>
      <c r="H45" s="66">
        <f>+B23+B29+B36+B43</f>
        <v>0.99999999999999989</v>
      </c>
      <c r="I45" s="193"/>
      <c r="J45" s="194"/>
      <c r="K45" s="194"/>
      <c r="L45" s="194"/>
      <c r="M45" s="194"/>
      <c r="N45" s="194"/>
      <c r="O45" s="194"/>
      <c r="P45" s="194"/>
      <c r="Q45" s="194"/>
    </row>
    <row r="46" spans="1:17" x14ac:dyDescent="0.25">
      <c r="A46" s="58"/>
      <c r="B46" s="59"/>
      <c r="C46" s="12"/>
      <c r="D46" s="12"/>
      <c r="E46" s="12"/>
      <c r="F46" s="12"/>
      <c r="G46" s="13"/>
      <c r="H46" s="50"/>
      <c r="I46" s="193"/>
      <c r="J46" s="194"/>
      <c r="K46" s="194"/>
      <c r="L46" s="194"/>
      <c r="M46" s="194"/>
      <c r="N46" s="194"/>
      <c r="O46" s="194"/>
      <c r="P46" s="194"/>
      <c r="Q46" s="194"/>
    </row>
    <row r="47" spans="1:17" x14ac:dyDescent="0.25">
      <c r="A47" s="160" t="s">
        <v>16</v>
      </c>
      <c r="B47" s="160"/>
      <c r="C47" s="160"/>
      <c r="D47" s="160"/>
      <c r="E47" s="160"/>
      <c r="F47" s="160"/>
      <c r="G47" s="160"/>
      <c r="H47" s="197"/>
      <c r="I47" s="193"/>
      <c r="J47" s="194"/>
      <c r="K47" s="194"/>
      <c r="L47" s="194"/>
      <c r="M47" s="194"/>
      <c r="N47" s="194"/>
      <c r="O47" s="194"/>
      <c r="P47" s="194"/>
      <c r="Q47" s="194"/>
    </row>
    <row r="48" spans="1:17" x14ac:dyDescent="0.25">
      <c r="A48" s="160" t="s">
        <v>17</v>
      </c>
      <c r="B48" s="160"/>
      <c r="C48" s="160"/>
      <c r="D48" s="160"/>
      <c r="E48" s="160"/>
      <c r="F48" s="160"/>
      <c r="G48" s="160"/>
      <c r="H48" s="50"/>
      <c r="I48" s="161" t="s">
        <v>28</v>
      </c>
      <c r="J48" s="161"/>
      <c r="K48" s="161"/>
      <c r="L48" s="161"/>
      <c r="M48" s="161"/>
      <c r="N48" s="161"/>
      <c r="O48" s="161"/>
    </row>
    <row r="49" spans="1:8" x14ac:dyDescent="0.25">
      <c r="A49" s="49"/>
      <c r="B49" s="37"/>
      <c r="C49" s="83"/>
      <c r="D49" s="83"/>
      <c r="E49" s="83"/>
      <c r="F49" s="83"/>
      <c r="G49" s="15"/>
      <c r="H49" s="50"/>
    </row>
    <row r="51" spans="1:8" ht="21" x14ac:dyDescent="0.4">
      <c r="A51" s="134" t="s">
        <v>12</v>
      </c>
      <c r="B51" s="135"/>
      <c r="C51" s="135"/>
      <c r="D51" s="135"/>
      <c r="E51" s="135"/>
      <c r="F51" s="135"/>
      <c r="G51" s="135"/>
      <c r="H51" s="136"/>
    </row>
    <row r="52" spans="1:8" ht="17.25" customHeight="1" x14ac:dyDescent="0.25">
      <c r="A52" s="5" t="s">
        <v>13</v>
      </c>
      <c r="B52" s="26">
        <f>(B23*H52)*100</f>
        <v>35</v>
      </c>
      <c r="C52" s="83"/>
      <c r="D52" s="83"/>
      <c r="E52" s="83"/>
      <c r="G52" s="19" t="s">
        <v>14</v>
      </c>
      <c r="H52" s="67">
        <v>1</v>
      </c>
    </row>
    <row r="53" spans="1:8" ht="17.25" customHeight="1" x14ac:dyDescent="0.25">
      <c r="A53" s="5"/>
      <c r="B53" s="6"/>
      <c r="C53" s="83"/>
      <c r="D53" s="83"/>
      <c r="E53" s="83"/>
      <c r="G53" s="7"/>
      <c r="H53" s="20"/>
    </row>
    <row r="54" spans="1:8" ht="17.25" customHeight="1" x14ac:dyDescent="0.25">
      <c r="A54" s="5" t="s">
        <v>18</v>
      </c>
      <c r="B54" s="26">
        <f>B29*H54*100</f>
        <v>35</v>
      </c>
      <c r="C54" s="83"/>
      <c r="D54" s="83"/>
      <c r="E54" s="83"/>
      <c r="G54" s="19" t="s">
        <v>14</v>
      </c>
      <c r="H54" s="68">
        <v>1</v>
      </c>
    </row>
    <row r="55" spans="1:8" ht="17.25" customHeight="1" x14ac:dyDescent="0.25">
      <c r="A55" s="5"/>
      <c r="B55" s="6"/>
      <c r="C55" s="83"/>
      <c r="D55" s="83"/>
      <c r="E55" s="83"/>
      <c r="G55" s="7"/>
      <c r="H55" s="20"/>
    </row>
    <row r="56" spans="1:8" ht="17.25" customHeight="1" x14ac:dyDescent="0.25">
      <c r="A56" s="5" t="s">
        <v>19</v>
      </c>
      <c r="B56" s="26">
        <f>B36*H56*100</f>
        <v>20</v>
      </c>
      <c r="C56" s="83"/>
      <c r="D56" s="83"/>
      <c r="E56" s="83"/>
      <c r="G56" s="19" t="s">
        <v>14</v>
      </c>
      <c r="H56" s="68">
        <v>1</v>
      </c>
    </row>
    <row r="57" spans="1:8" ht="17.45" customHeight="1" x14ac:dyDescent="0.25">
      <c r="A57" s="5"/>
      <c r="B57" s="6"/>
      <c r="C57" s="83"/>
      <c r="D57" s="83"/>
      <c r="E57" s="83"/>
      <c r="G57" s="7"/>
      <c r="H57" s="20"/>
    </row>
    <row r="58" spans="1:8" ht="17.25" customHeight="1" x14ac:dyDescent="0.25">
      <c r="A58" s="5" t="s">
        <v>19</v>
      </c>
      <c r="B58" s="26">
        <f>B43*H58*100</f>
        <v>10</v>
      </c>
      <c r="C58" s="83"/>
      <c r="D58" s="83"/>
      <c r="E58" s="83"/>
      <c r="G58" s="19" t="s">
        <v>14</v>
      </c>
      <c r="H58" s="68">
        <v>1</v>
      </c>
    </row>
    <row r="59" spans="1:8" ht="17.45" customHeight="1" x14ac:dyDescent="0.25">
      <c r="A59" s="5"/>
      <c r="B59" s="6"/>
      <c r="C59" s="83"/>
      <c r="D59" s="83"/>
      <c r="E59" s="83"/>
      <c r="G59" s="7"/>
      <c r="H59" s="20"/>
    </row>
    <row r="60" spans="1:8" ht="13.5" customHeight="1" x14ac:dyDescent="0.3">
      <c r="A60" s="23" t="s">
        <v>30</v>
      </c>
      <c r="B60" s="86"/>
      <c r="C60" s="27">
        <f>SUM(B52,B54,B56,B58)/2</f>
        <v>50</v>
      </c>
      <c r="D60" s="86"/>
      <c r="E60" s="86"/>
      <c r="F60" s="86"/>
      <c r="G60" s="24"/>
      <c r="H60" s="25"/>
    </row>
    <row r="61" spans="1:8" ht="12" customHeight="1" x14ac:dyDescent="0.25">
      <c r="A61" s="51" t="s">
        <v>15</v>
      </c>
      <c r="B61" s="51"/>
      <c r="C61" s="51"/>
    </row>
    <row r="62" spans="1:8" ht="12" customHeight="1" x14ac:dyDescent="0.25">
      <c r="A62" s="83"/>
      <c r="B62" s="83"/>
    </row>
    <row r="63" spans="1:8" ht="19.5" x14ac:dyDescent="0.25">
      <c r="A63" s="89" t="s">
        <v>40</v>
      </c>
      <c r="B63" s="90"/>
      <c r="C63" s="90"/>
      <c r="D63" s="90"/>
      <c r="E63" s="90"/>
      <c r="F63" s="90"/>
      <c r="G63" s="90"/>
      <c r="H63" s="91"/>
    </row>
    <row r="64" spans="1:8" ht="9" customHeight="1" x14ac:dyDescent="0.25">
      <c r="A64" s="5"/>
      <c r="B64" s="6"/>
      <c r="C64" s="83"/>
      <c r="D64" s="83"/>
      <c r="E64" s="83"/>
      <c r="G64" s="7"/>
      <c r="H64" s="8"/>
    </row>
    <row r="65" spans="1:8" x14ac:dyDescent="0.25">
      <c r="A65" s="92" t="s">
        <v>33</v>
      </c>
      <c r="B65" s="93"/>
      <c r="C65" s="92" t="s">
        <v>34</v>
      </c>
      <c r="D65" s="93"/>
      <c r="E65" s="93"/>
      <c r="F65" s="94"/>
      <c r="G65" s="9" t="s">
        <v>35</v>
      </c>
      <c r="H65" s="10" t="s">
        <v>36</v>
      </c>
    </row>
    <row r="66" spans="1:8" ht="21.75" customHeight="1" x14ac:dyDescent="0.25">
      <c r="A66" s="109" t="s">
        <v>37</v>
      </c>
      <c r="B66" s="110"/>
      <c r="C66" s="172" t="s">
        <v>49</v>
      </c>
      <c r="D66" s="173"/>
      <c r="E66" s="173"/>
      <c r="F66" s="174"/>
      <c r="G66" s="175">
        <v>50</v>
      </c>
      <c r="H66" s="176">
        <f>C60</f>
        <v>50</v>
      </c>
    </row>
    <row r="67" spans="1:8" ht="21.75" customHeight="1" x14ac:dyDescent="0.25">
      <c r="A67" s="109"/>
      <c r="B67" s="110"/>
      <c r="C67" s="172"/>
      <c r="D67" s="173"/>
      <c r="E67" s="173"/>
      <c r="F67" s="174"/>
      <c r="G67" s="112"/>
      <c r="H67" s="177"/>
    </row>
    <row r="68" spans="1:8" ht="18.75" customHeight="1" x14ac:dyDescent="0.25">
      <c r="A68" s="111" t="s">
        <v>41</v>
      </c>
      <c r="B68" s="111"/>
      <c r="C68" s="111" t="s">
        <v>44</v>
      </c>
      <c r="D68" s="111"/>
      <c r="E68" s="111"/>
      <c r="F68" s="111"/>
      <c r="G68" s="112">
        <v>25</v>
      </c>
      <c r="H68" s="177">
        <v>25</v>
      </c>
    </row>
    <row r="69" spans="1:8" ht="18.75" customHeight="1" x14ac:dyDescent="0.25">
      <c r="A69" s="111"/>
      <c r="B69" s="111"/>
      <c r="C69" s="111"/>
      <c r="D69" s="111"/>
      <c r="E69" s="111"/>
      <c r="F69" s="111"/>
      <c r="G69" s="112"/>
      <c r="H69" s="177"/>
    </row>
    <row r="70" spans="1:8" ht="18.75" customHeight="1" x14ac:dyDescent="0.25">
      <c r="A70" s="111"/>
      <c r="B70" s="111"/>
      <c r="C70" s="111"/>
      <c r="D70" s="111"/>
      <c r="E70" s="111"/>
      <c r="F70" s="111"/>
      <c r="G70" s="112"/>
      <c r="H70" s="177"/>
    </row>
    <row r="71" spans="1:8" ht="20.25" customHeight="1" x14ac:dyDescent="0.25">
      <c r="A71" s="111" t="s">
        <v>42</v>
      </c>
      <c r="B71" s="111"/>
      <c r="C71" s="111" t="s">
        <v>45</v>
      </c>
      <c r="D71" s="111"/>
      <c r="E71" s="111"/>
      <c r="F71" s="111"/>
      <c r="G71" s="112">
        <v>25</v>
      </c>
      <c r="H71" s="112">
        <v>25</v>
      </c>
    </row>
    <row r="72" spans="1:8" ht="20.25" customHeight="1" x14ac:dyDescent="0.25">
      <c r="A72" s="111"/>
      <c r="B72" s="111"/>
      <c r="C72" s="111"/>
      <c r="D72" s="111"/>
      <c r="E72" s="111"/>
      <c r="F72" s="111"/>
      <c r="G72" s="112"/>
      <c r="H72" s="112"/>
    </row>
    <row r="73" spans="1:8" x14ac:dyDescent="0.25">
      <c r="A73" s="113"/>
      <c r="B73" s="114"/>
      <c r="C73" s="119" t="s">
        <v>43</v>
      </c>
      <c r="D73" s="120"/>
      <c r="E73" s="120"/>
      <c r="F73" s="121"/>
      <c r="G73" s="128">
        <v>100</v>
      </c>
      <c r="H73" s="131">
        <f>+H66+H68+H71</f>
        <v>100</v>
      </c>
    </row>
    <row r="74" spans="1:8" x14ac:dyDescent="0.25">
      <c r="A74" s="115"/>
      <c r="B74" s="116"/>
      <c r="C74" s="122"/>
      <c r="D74" s="123"/>
      <c r="E74" s="123"/>
      <c r="F74" s="124"/>
      <c r="G74" s="129"/>
      <c r="H74" s="132"/>
    </row>
    <row r="75" spans="1:8" x14ac:dyDescent="0.25">
      <c r="A75" s="117"/>
      <c r="B75" s="118"/>
      <c r="C75" s="125"/>
      <c r="D75" s="126"/>
      <c r="E75" s="126"/>
      <c r="F75" s="127"/>
      <c r="G75" s="130"/>
      <c r="H75" s="133"/>
    </row>
    <row r="76" spans="1:8" ht="12" customHeight="1" x14ac:dyDescent="0.25"/>
    <row r="77" spans="1:8" ht="12" customHeight="1" x14ac:dyDescent="0.25"/>
    <row r="78" spans="1:8" ht="21" x14ac:dyDescent="0.4">
      <c r="A78" s="134" t="s">
        <v>51</v>
      </c>
      <c r="B78" s="135"/>
      <c r="C78" s="135"/>
      <c r="D78" s="135"/>
      <c r="E78" s="135"/>
      <c r="F78" s="135"/>
      <c r="G78" s="135"/>
      <c r="H78" s="136"/>
    </row>
    <row r="79" spans="1:8" x14ac:dyDescent="0.25">
      <c r="A79" s="79"/>
      <c r="B79" s="80"/>
      <c r="C79" s="80"/>
      <c r="D79" s="80"/>
      <c r="E79" s="80"/>
      <c r="F79" s="80"/>
      <c r="G79" s="80"/>
      <c r="H79" s="81"/>
    </row>
    <row r="80" spans="1:8" x14ac:dyDescent="0.25">
      <c r="A80" s="166" t="s">
        <v>50</v>
      </c>
      <c r="B80" s="166"/>
      <c r="C80" s="170" t="s">
        <v>60</v>
      </c>
      <c r="D80" s="170"/>
      <c r="E80" s="170"/>
      <c r="F80" s="170"/>
      <c r="G80" s="170"/>
      <c r="H80" s="171"/>
    </row>
    <row r="81" spans="1:8" x14ac:dyDescent="0.25">
      <c r="A81" s="166"/>
      <c r="B81" s="166"/>
      <c r="C81" s="170"/>
      <c r="D81" s="170"/>
      <c r="E81" s="170"/>
      <c r="F81" s="170"/>
      <c r="G81" s="170"/>
      <c r="H81" s="171"/>
    </row>
    <row r="82" spans="1:8" x14ac:dyDescent="0.25">
      <c r="A82" s="167"/>
      <c r="B82" s="167"/>
      <c r="C82" s="83"/>
      <c r="D82" s="83"/>
      <c r="E82" s="83"/>
      <c r="F82" s="83"/>
      <c r="G82" s="83"/>
      <c r="H82" s="84"/>
    </row>
    <row r="83" spans="1:8" x14ac:dyDescent="0.25">
      <c r="A83" s="162" t="s">
        <v>52</v>
      </c>
      <c r="B83" s="163"/>
      <c r="C83" s="178" t="s">
        <v>60</v>
      </c>
      <c r="D83" s="170"/>
      <c r="E83" s="170"/>
      <c r="F83" s="170"/>
      <c r="G83" s="170"/>
      <c r="H83" s="171"/>
    </row>
    <row r="84" spans="1:8" x14ac:dyDescent="0.25">
      <c r="A84" s="164"/>
      <c r="B84" s="165"/>
      <c r="C84" s="178"/>
      <c r="D84" s="170"/>
      <c r="E84" s="170"/>
      <c r="F84" s="170"/>
      <c r="G84" s="170"/>
      <c r="H84" s="171"/>
    </row>
    <row r="85" spans="1:8" x14ac:dyDescent="0.25">
      <c r="A85" s="168" t="s">
        <v>53</v>
      </c>
      <c r="B85" s="169"/>
      <c r="C85" s="83"/>
      <c r="D85" s="83"/>
      <c r="E85" s="83"/>
      <c r="F85" s="83"/>
      <c r="G85" s="83"/>
      <c r="H85" s="84"/>
    </row>
    <row r="86" spans="1:8" x14ac:dyDescent="0.25">
      <c r="A86" s="169"/>
      <c r="B86" s="169"/>
      <c r="C86" s="170" t="s">
        <v>60</v>
      </c>
      <c r="D86" s="170"/>
      <c r="E86" s="170"/>
      <c r="F86" s="170"/>
      <c r="G86" s="170"/>
      <c r="H86" s="171"/>
    </row>
    <row r="87" spans="1:8" x14ac:dyDescent="0.25">
      <c r="A87" s="169"/>
      <c r="B87" s="169"/>
      <c r="C87" s="170"/>
      <c r="D87" s="170"/>
      <c r="E87" s="170"/>
      <c r="F87" s="170"/>
      <c r="G87" s="170"/>
      <c r="H87" s="171"/>
    </row>
    <row r="88" spans="1:8" x14ac:dyDescent="0.25">
      <c r="A88" s="85"/>
      <c r="B88" s="86"/>
      <c r="C88" s="86"/>
      <c r="D88" s="86"/>
      <c r="E88" s="86"/>
      <c r="F88" s="86"/>
      <c r="G88" s="86"/>
      <c r="H88" s="87"/>
    </row>
    <row r="89" spans="1:8" x14ac:dyDescent="0.25">
      <c r="A89" s="56" t="s">
        <v>54</v>
      </c>
      <c r="B89" s="12"/>
      <c r="C89" s="12"/>
      <c r="D89" s="12"/>
      <c r="E89" s="12"/>
      <c r="F89" s="12"/>
      <c r="G89" s="12"/>
      <c r="H89" s="55"/>
    </row>
    <row r="90" spans="1:8" x14ac:dyDescent="0.25">
      <c r="A90" s="82"/>
      <c r="B90" s="83"/>
      <c r="C90" s="83"/>
      <c r="D90" s="83"/>
      <c r="E90" s="83"/>
      <c r="F90" s="83"/>
      <c r="G90" s="83"/>
      <c r="H90" s="84"/>
    </row>
    <row r="91" spans="1:8" x14ac:dyDescent="0.25">
      <c r="A91" s="85"/>
      <c r="B91" s="86"/>
      <c r="C91" s="86"/>
      <c r="D91" s="86"/>
      <c r="E91" s="86"/>
      <c r="F91" s="86"/>
      <c r="G91" s="86"/>
      <c r="H91" s="87"/>
    </row>
    <row r="92" spans="1:8" x14ac:dyDescent="0.25">
      <c r="A92" s="57"/>
      <c r="B92" s="57"/>
    </row>
    <row r="93" spans="1:8" x14ac:dyDescent="0.25">
      <c r="A93" s="108" t="s">
        <v>55</v>
      </c>
      <c r="B93" s="108"/>
      <c r="C93" s="108"/>
      <c r="D93" s="108"/>
      <c r="E93" s="108"/>
      <c r="F93" s="108"/>
      <c r="G93" s="108"/>
      <c r="H93" s="108"/>
    </row>
    <row r="94" spans="1:8" x14ac:dyDescent="0.25">
      <c r="A94" s="108" t="s">
        <v>56</v>
      </c>
      <c r="B94" s="108"/>
      <c r="C94" s="108"/>
      <c r="D94" s="108"/>
      <c r="E94" s="108"/>
      <c r="F94" s="108"/>
      <c r="G94" s="108"/>
    </row>
    <row r="95" spans="1:8" x14ac:dyDescent="0.25">
      <c r="A95" s="107" t="s">
        <v>29</v>
      </c>
      <c r="B95" s="107"/>
      <c r="C95" s="107"/>
      <c r="D95" s="107"/>
      <c r="E95" s="107"/>
      <c r="F95" s="107"/>
      <c r="G95" s="107"/>
    </row>
  </sheetData>
  <sheetProtection selectLockedCells="1"/>
  <mergeCells count="81">
    <mergeCell ref="A35:B35"/>
    <mergeCell ref="C35:H35"/>
    <mergeCell ref="A47:H47"/>
    <mergeCell ref="A32:A33"/>
    <mergeCell ref="B32:H33"/>
    <mergeCell ref="I32:O32"/>
    <mergeCell ref="K33:M33"/>
    <mergeCell ref="A34:B34"/>
    <mergeCell ref="C34:H34"/>
    <mergeCell ref="A93:H93"/>
    <mergeCell ref="A94:G94"/>
    <mergeCell ref="A95:G95"/>
    <mergeCell ref="A78:H78"/>
    <mergeCell ref="A80:B82"/>
    <mergeCell ref="C80:H81"/>
    <mergeCell ref="A83:B84"/>
    <mergeCell ref="C83:H84"/>
    <mergeCell ref="A85:B87"/>
    <mergeCell ref="C86:H87"/>
    <mergeCell ref="A71:B72"/>
    <mergeCell ref="C71:F72"/>
    <mergeCell ref="G71:G72"/>
    <mergeCell ref="H71:H72"/>
    <mergeCell ref="A73:B75"/>
    <mergeCell ref="C73:F75"/>
    <mergeCell ref="G73:G75"/>
    <mergeCell ref="H73:H75"/>
    <mergeCell ref="A66:B67"/>
    <mergeCell ref="C66:F67"/>
    <mergeCell ref="G66:G67"/>
    <mergeCell ref="H66:H67"/>
    <mergeCell ref="A68:B70"/>
    <mergeCell ref="C68:F70"/>
    <mergeCell ref="G68:G70"/>
    <mergeCell ref="H68:H70"/>
    <mergeCell ref="A48:G48"/>
    <mergeCell ref="I48:O48"/>
    <mergeCell ref="A51:H51"/>
    <mergeCell ref="A63:H63"/>
    <mergeCell ref="A65:B65"/>
    <mergeCell ref="C65:F65"/>
    <mergeCell ref="A41:B41"/>
    <mergeCell ref="C41:H41"/>
    <mergeCell ref="A42:B42"/>
    <mergeCell ref="C42:H42"/>
    <mergeCell ref="I42:Q47"/>
    <mergeCell ref="A37:A38"/>
    <mergeCell ref="B37:H38"/>
    <mergeCell ref="A39:B39"/>
    <mergeCell ref="C39:H39"/>
    <mergeCell ref="A40:B40"/>
    <mergeCell ref="C40:H40"/>
    <mergeCell ref="I25:O25"/>
    <mergeCell ref="K26:M26"/>
    <mergeCell ref="A27:B27"/>
    <mergeCell ref="C27:H27"/>
    <mergeCell ref="A28:B28"/>
    <mergeCell ref="C28:H28"/>
    <mergeCell ref="A21:B21"/>
    <mergeCell ref="C21:H21"/>
    <mergeCell ref="A25:A26"/>
    <mergeCell ref="B25:H26"/>
    <mergeCell ref="I15:P15"/>
    <mergeCell ref="A16:H16"/>
    <mergeCell ref="A17:A18"/>
    <mergeCell ref="B17:H18"/>
    <mergeCell ref="A19:B19"/>
    <mergeCell ref="C19:H19"/>
    <mergeCell ref="I19:P19"/>
    <mergeCell ref="D9:H9"/>
    <mergeCell ref="I9:P9"/>
    <mergeCell ref="I10:P10"/>
    <mergeCell ref="A11:H11"/>
    <mergeCell ref="A12:H14"/>
    <mergeCell ref="I14:P14"/>
    <mergeCell ref="A3:H3"/>
    <mergeCell ref="I4:P4"/>
    <mergeCell ref="D6:H6"/>
    <mergeCell ref="I6:P6"/>
    <mergeCell ref="D7:H7"/>
    <mergeCell ref="D8:H8"/>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1">
              <controlPr defaultSize="0" autoFill="0" autoLine="0" autoPict="0">
                <anchor moveWithCells="1">
                  <from>
                    <xdr:col>3</xdr:col>
                    <xdr:colOff>133350</xdr:colOff>
                    <xdr:row>79</xdr:row>
                    <xdr:rowOff>66675</xdr:rowOff>
                  </from>
                  <to>
                    <xdr:col>3</xdr:col>
                    <xdr:colOff>466725</xdr:colOff>
                    <xdr:row>80</xdr:row>
                    <xdr:rowOff>142875</xdr:rowOff>
                  </to>
                </anchor>
              </controlPr>
            </control>
          </mc:Choice>
        </mc:AlternateContent>
        <mc:AlternateContent xmlns:mc="http://schemas.openxmlformats.org/markup-compatibility/2006">
          <mc:Choice Requires="x14">
            <control shapeId="8194" r:id="rId6" name="Check Box 2">
              <controlPr defaultSize="0" autoFill="0" autoLine="0" autoPict="0">
                <anchor moveWithCells="1">
                  <from>
                    <xdr:col>4</xdr:col>
                    <xdr:colOff>295275</xdr:colOff>
                    <xdr:row>79</xdr:row>
                    <xdr:rowOff>76200</xdr:rowOff>
                  </from>
                  <to>
                    <xdr:col>4</xdr:col>
                    <xdr:colOff>628650</xdr:colOff>
                    <xdr:row>80</xdr:row>
                    <xdr:rowOff>152400</xdr:rowOff>
                  </to>
                </anchor>
              </controlPr>
            </control>
          </mc:Choice>
        </mc:AlternateContent>
        <mc:AlternateContent xmlns:mc="http://schemas.openxmlformats.org/markup-compatibility/2006">
          <mc:Choice Requires="x14">
            <control shapeId="8195" r:id="rId7" name="Check Box 3">
              <controlPr defaultSize="0" autoFill="0" autoLine="0" autoPict="0">
                <anchor moveWithCells="1">
                  <from>
                    <xdr:col>6</xdr:col>
                    <xdr:colOff>0</xdr:colOff>
                    <xdr:row>79</xdr:row>
                    <xdr:rowOff>57150</xdr:rowOff>
                  </from>
                  <to>
                    <xdr:col>6</xdr:col>
                    <xdr:colOff>314325</xdr:colOff>
                    <xdr:row>80</xdr:row>
                    <xdr:rowOff>133350</xdr:rowOff>
                  </to>
                </anchor>
              </controlPr>
            </control>
          </mc:Choice>
        </mc:AlternateContent>
        <mc:AlternateContent xmlns:mc="http://schemas.openxmlformats.org/markup-compatibility/2006">
          <mc:Choice Requires="x14">
            <control shapeId="8196" r:id="rId8" name="Check Box 4">
              <controlPr defaultSize="0" autoFill="0" autoLine="0" autoPict="0">
                <anchor moveWithCells="1">
                  <from>
                    <xdr:col>7</xdr:col>
                    <xdr:colOff>447675</xdr:colOff>
                    <xdr:row>79</xdr:row>
                    <xdr:rowOff>47625</xdr:rowOff>
                  </from>
                  <to>
                    <xdr:col>7</xdr:col>
                    <xdr:colOff>657225</xdr:colOff>
                    <xdr:row>80</xdr:row>
                    <xdr:rowOff>123825</xdr:rowOff>
                  </to>
                </anchor>
              </controlPr>
            </control>
          </mc:Choice>
        </mc:AlternateContent>
        <mc:AlternateContent xmlns:mc="http://schemas.openxmlformats.org/markup-compatibility/2006">
          <mc:Choice Requires="x14">
            <control shapeId="8197" r:id="rId9" name="Check Box 5">
              <controlPr defaultSize="0" autoFill="0" autoLine="0" autoPict="0">
                <anchor moveWithCells="1">
                  <from>
                    <xdr:col>3</xdr:col>
                    <xdr:colOff>133350</xdr:colOff>
                    <xdr:row>82</xdr:row>
                    <xdr:rowOff>66675</xdr:rowOff>
                  </from>
                  <to>
                    <xdr:col>3</xdr:col>
                    <xdr:colOff>466725</xdr:colOff>
                    <xdr:row>83</xdr:row>
                    <xdr:rowOff>142875</xdr:rowOff>
                  </to>
                </anchor>
              </controlPr>
            </control>
          </mc:Choice>
        </mc:AlternateContent>
        <mc:AlternateContent xmlns:mc="http://schemas.openxmlformats.org/markup-compatibility/2006">
          <mc:Choice Requires="x14">
            <control shapeId="8198" r:id="rId10" name="Check Box 6">
              <controlPr defaultSize="0" autoFill="0" autoLine="0" autoPict="0">
                <anchor moveWithCells="1">
                  <from>
                    <xdr:col>4</xdr:col>
                    <xdr:colOff>295275</xdr:colOff>
                    <xdr:row>82</xdr:row>
                    <xdr:rowOff>76200</xdr:rowOff>
                  </from>
                  <to>
                    <xdr:col>4</xdr:col>
                    <xdr:colOff>628650</xdr:colOff>
                    <xdr:row>83</xdr:row>
                    <xdr:rowOff>152400</xdr:rowOff>
                  </to>
                </anchor>
              </controlPr>
            </control>
          </mc:Choice>
        </mc:AlternateContent>
        <mc:AlternateContent xmlns:mc="http://schemas.openxmlformats.org/markup-compatibility/2006">
          <mc:Choice Requires="x14">
            <control shapeId="8199" r:id="rId11" name="Check Box 7">
              <controlPr defaultSize="0" autoFill="0" autoLine="0" autoPict="0">
                <anchor moveWithCells="1">
                  <from>
                    <xdr:col>6</xdr:col>
                    <xdr:colOff>0</xdr:colOff>
                    <xdr:row>82</xdr:row>
                    <xdr:rowOff>57150</xdr:rowOff>
                  </from>
                  <to>
                    <xdr:col>6</xdr:col>
                    <xdr:colOff>314325</xdr:colOff>
                    <xdr:row>83</xdr:row>
                    <xdr:rowOff>133350</xdr:rowOff>
                  </to>
                </anchor>
              </controlPr>
            </control>
          </mc:Choice>
        </mc:AlternateContent>
        <mc:AlternateContent xmlns:mc="http://schemas.openxmlformats.org/markup-compatibility/2006">
          <mc:Choice Requires="x14">
            <control shapeId="8200" r:id="rId12" name="Check Box 8">
              <controlPr defaultSize="0" autoFill="0" autoLine="0" autoPict="0">
                <anchor moveWithCells="1">
                  <from>
                    <xdr:col>7</xdr:col>
                    <xdr:colOff>447675</xdr:colOff>
                    <xdr:row>82</xdr:row>
                    <xdr:rowOff>47625</xdr:rowOff>
                  </from>
                  <to>
                    <xdr:col>7</xdr:col>
                    <xdr:colOff>657225</xdr:colOff>
                    <xdr:row>83</xdr:row>
                    <xdr:rowOff>123825</xdr:rowOff>
                  </to>
                </anchor>
              </controlPr>
            </control>
          </mc:Choice>
        </mc:AlternateContent>
        <mc:AlternateContent xmlns:mc="http://schemas.openxmlformats.org/markup-compatibility/2006">
          <mc:Choice Requires="x14">
            <control shapeId="8201" r:id="rId13" name="Check Box 9">
              <controlPr defaultSize="0" autoFill="0" autoLine="0" autoPict="0">
                <anchor moveWithCells="1">
                  <from>
                    <xdr:col>3</xdr:col>
                    <xdr:colOff>133350</xdr:colOff>
                    <xdr:row>85</xdr:row>
                    <xdr:rowOff>66675</xdr:rowOff>
                  </from>
                  <to>
                    <xdr:col>3</xdr:col>
                    <xdr:colOff>466725</xdr:colOff>
                    <xdr:row>86</xdr:row>
                    <xdr:rowOff>142875</xdr:rowOff>
                  </to>
                </anchor>
              </controlPr>
            </control>
          </mc:Choice>
        </mc:AlternateContent>
        <mc:AlternateContent xmlns:mc="http://schemas.openxmlformats.org/markup-compatibility/2006">
          <mc:Choice Requires="x14">
            <control shapeId="8202" r:id="rId14" name="Check Box 10">
              <controlPr defaultSize="0" autoFill="0" autoLine="0" autoPict="0">
                <anchor moveWithCells="1">
                  <from>
                    <xdr:col>4</xdr:col>
                    <xdr:colOff>295275</xdr:colOff>
                    <xdr:row>85</xdr:row>
                    <xdr:rowOff>76200</xdr:rowOff>
                  </from>
                  <to>
                    <xdr:col>4</xdr:col>
                    <xdr:colOff>628650</xdr:colOff>
                    <xdr:row>86</xdr:row>
                    <xdr:rowOff>152400</xdr:rowOff>
                  </to>
                </anchor>
              </controlPr>
            </control>
          </mc:Choice>
        </mc:AlternateContent>
        <mc:AlternateContent xmlns:mc="http://schemas.openxmlformats.org/markup-compatibility/2006">
          <mc:Choice Requires="x14">
            <control shapeId="8203" r:id="rId15" name="Check Box 11">
              <controlPr defaultSize="0" autoFill="0" autoLine="0" autoPict="0">
                <anchor moveWithCells="1">
                  <from>
                    <xdr:col>6</xdr:col>
                    <xdr:colOff>0</xdr:colOff>
                    <xdr:row>85</xdr:row>
                    <xdr:rowOff>57150</xdr:rowOff>
                  </from>
                  <to>
                    <xdr:col>6</xdr:col>
                    <xdr:colOff>314325</xdr:colOff>
                    <xdr:row>86</xdr:row>
                    <xdr:rowOff>133350</xdr:rowOff>
                  </to>
                </anchor>
              </controlPr>
            </control>
          </mc:Choice>
        </mc:AlternateContent>
        <mc:AlternateContent xmlns:mc="http://schemas.openxmlformats.org/markup-compatibility/2006">
          <mc:Choice Requires="x14">
            <control shapeId="8204" r:id="rId16" name="Check Box 12">
              <controlPr defaultSize="0" autoFill="0" autoLine="0" autoPict="0">
                <anchor moveWithCells="1">
                  <from>
                    <xdr:col>7</xdr:col>
                    <xdr:colOff>447675</xdr:colOff>
                    <xdr:row>85</xdr:row>
                    <xdr:rowOff>47625</xdr:rowOff>
                  </from>
                  <to>
                    <xdr:col>7</xdr:col>
                    <xdr:colOff>657225</xdr:colOff>
                    <xdr:row>86</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sheetPr>
  <dimension ref="A2:P104"/>
  <sheetViews>
    <sheetView showGridLines="0" zoomScaleNormal="100" zoomScalePageLayoutView="80" workbookViewId="0">
      <selection activeCell="D6" sqref="D6:H7"/>
    </sheetView>
  </sheetViews>
  <sheetFormatPr baseColWidth="10" defaultColWidth="11.42578125" defaultRowHeight="15" x14ac:dyDescent="0.25"/>
  <cols>
    <col min="1" max="6" width="11.42578125" style="1"/>
    <col min="7" max="7" width="9.7109375" style="1" customWidth="1"/>
    <col min="8" max="8" width="11.140625" style="1" customWidth="1"/>
    <col min="9" max="9" width="11.42578125" style="1"/>
    <col min="10" max="10" width="8.85546875" style="1" customWidth="1"/>
    <col min="11" max="13" width="11.42578125" style="1"/>
    <col min="14" max="14" width="13.42578125" style="1" customWidth="1"/>
    <col min="15" max="15" width="11.42578125" style="1" customWidth="1"/>
    <col min="16" max="16" width="9.7109375" style="1" customWidth="1"/>
    <col min="17" max="16384" width="11.42578125" style="1"/>
  </cols>
  <sheetData>
    <row r="2" spans="1:16" ht="15.75" thickBot="1" x14ac:dyDescent="0.3"/>
    <row r="3" spans="1:16" ht="15" customHeight="1" thickTop="1" thickBot="1" x14ac:dyDescent="0.3">
      <c r="A3" s="149" t="s">
        <v>58</v>
      </c>
      <c r="B3" s="149"/>
      <c r="C3" s="149"/>
      <c r="D3" s="149"/>
      <c r="E3" s="149"/>
      <c r="F3" s="149"/>
      <c r="G3" s="149"/>
      <c r="H3" s="149"/>
    </row>
    <row r="4" spans="1:16" ht="21.75" customHeight="1" thickTop="1" x14ac:dyDescent="0.4">
      <c r="A4" s="3"/>
      <c r="B4" s="2"/>
      <c r="C4" s="2"/>
      <c r="E4" s="2"/>
      <c r="F4" s="3"/>
      <c r="G4" s="2"/>
      <c r="H4" s="4"/>
      <c r="I4" s="134" t="s">
        <v>38</v>
      </c>
      <c r="J4" s="135"/>
      <c r="K4" s="135"/>
      <c r="L4" s="135"/>
      <c r="M4" s="135"/>
      <c r="N4" s="135"/>
      <c r="O4" s="135"/>
      <c r="P4" s="136"/>
    </row>
    <row r="5" spans="1:16" ht="15.75" x14ac:dyDescent="0.25">
      <c r="A5" s="62" t="s">
        <v>59</v>
      </c>
      <c r="F5" s="61" t="s">
        <v>61</v>
      </c>
      <c r="H5" s="1">
        <v>2022</v>
      </c>
      <c r="I5" s="82"/>
      <c r="J5" s="83"/>
      <c r="K5" s="83"/>
      <c r="L5" s="83"/>
      <c r="M5" s="83"/>
      <c r="N5" s="83"/>
      <c r="O5" s="83"/>
      <c r="P5" s="84"/>
    </row>
    <row r="6" spans="1:16" ht="18.75" customHeight="1" x14ac:dyDescent="0.25">
      <c r="A6" s="11" t="s">
        <v>1</v>
      </c>
      <c r="B6" s="12"/>
      <c r="C6" s="13" t="s">
        <v>0</v>
      </c>
      <c r="D6" s="179" t="s">
        <v>101</v>
      </c>
      <c r="E6" s="179"/>
      <c r="F6" s="179"/>
      <c r="G6" s="179"/>
      <c r="H6" s="180"/>
      <c r="I6" s="137" t="s">
        <v>21</v>
      </c>
      <c r="J6" s="138"/>
      <c r="K6" s="138"/>
      <c r="L6" s="138"/>
      <c r="M6" s="138"/>
      <c r="N6" s="138"/>
      <c r="O6" s="138"/>
      <c r="P6" s="139"/>
    </row>
    <row r="7" spans="1:16" ht="18.75" x14ac:dyDescent="0.25">
      <c r="A7" s="14" t="s">
        <v>2</v>
      </c>
      <c r="B7" s="83"/>
      <c r="C7" s="15" t="s">
        <v>0</v>
      </c>
      <c r="D7" s="147" t="s">
        <v>102</v>
      </c>
      <c r="E7" s="147"/>
      <c r="F7" s="147"/>
      <c r="G7" s="147"/>
      <c r="H7" s="148"/>
      <c r="I7" s="82"/>
      <c r="J7" s="83"/>
      <c r="K7" s="83"/>
      <c r="L7" s="83"/>
      <c r="M7" s="83"/>
      <c r="N7" s="83"/>
      <c r="O7" s="83"/>
      <c r="P7" s="84"/>
    </row>
    <row r="8" spans="1:16" ht="18.75" customHeight="1" x14ac:dyDescent="0.25">
      <c r="A8" s="14" t="s">
        <v>32</v>
      </c>
      <c r="B8" s="83"/>
      <c r="C8" s="83"/>
      <c r="D8" s="147" t="s">
        <v>78</v>
      </c>
      <c r="E8" s="147"/>
      <c r="F8" s="147"/>
      <c r="G8" s="147"/>
      <c r="H8" s="148"/>
      <c r="I8" s="82"/>
      <c r="J8" s="83"/>
      <c r="K8" s="83"/>
      <c r="L8" s="83"/>
      <c r="M8" s="83"/>
      <c r="N8" s="83"/>
      <c r="O8" s="83"/>
      <c r="P8" s="84"/>
    </row>
    <row r="9" spans="1:16" ht="18.75" x14ac:dyDescent="0.3">
      <c r="A9" s="16" t="s">
        <v>3</v>
      </c>
      <c r="B9" s="86"/>
      <c r="C9" s="17" t="s">
        <v>0</v>
      </c>
      <c r="D9" s="152" t="s">
        <v>63</v>
      </c>
      <c r="E9" s="152"/>
      <c r="F9" s="152"/>
      <c r="G9" s="152"/>
      <c r="H9" s="153"/>
      <c r="I9" s="140"/>
      <c r="J9" s="141"/>
      <c r="K9" s="141"/>
      <c r="L9" s="141"/>
      <c r="M9" s="141"/>
      <c r="N9" s="141"/>
      <c r="O9" s="141"/>
      <c r="P9" s="142"/>
    </row>
    <row r="10" spans="1:16" ht="20.25" customHeight="1" x14ac:dyDescent="0.25">
      <c r="I10" s="140" t="s">
        <v>22</v>
      </c>
      <c r="J10" s="141"/>
      <c r="K10" s="141"/>
      <c r="L10" s="141"/>
      <c r="M10" s="141"/>
      <c r="N10" s="141"/>
      <c r="O10" s="141"/>
      <c r="P10" s="142"/>
    </row>
    <row r="11" spans="1:16" ht="18.75" customHeight="1" x14ac:dyDescent="0.4">
      <c r="A11" s="134" t="s">
        <v>5</v>
      </c>
      <c r="B11" s="135"/>
      <c r="C11" s="135"/>
      <c r="D11" s="135"/>
      <c r="E11" s="135"/>
      <c r="F11" s="135"/>
      <c r="G11" s="135"/>
      <c r="H11" s="136"/>
      <c r="I11" s="82"/>
      <c r="J11" s="83"/>
      <c r="K11" s="83"/>
      <c r="L11" s="83"/>
      <c r="M11" s="83"/>
      <c r="N11" s="83"/>
      <c r="O11" s="83"/>
      <c r="P11" s="84"/>
    </row>
    <row r="12" spans="1:16" ht="19.5" customHeight="1" x14ac:dyDescent="0.25">
      <c r="A12" s="154" t="s">
        <v>4</v>
      </c>
      <c r="B12" s="155"/>
      <c r="C12" s="155"/>
      <c r="D12" s="155"/>
      <c r="E12" s="155"/>
      <c r="F12" s="155"/>
      <c r="G12" s="155"/>
      <c r="H12" s="156"/>
      <c r="I12" s="82"/>
      <c r="J12" s="83"/>
      <c r="K12" s="83"/>
      <c r="L12" s="83"/>
      <c r="M12" s="83"/>
      <c r="N12" s="83"/>
      <c r="O12" s="83"/>
      <c r="P12" s="84"/>
    </row>
    <row r="13" spans="1:16" ht="16.5" customHeight="1" x14ac:dyDescent="0.25">
      <c r="A13" s="154"/>
      <c r="B13" s="155"/>
      <c r="C13" s="155"/>
      <c r="D13" s="155"/>
      <c r="E13" s="155"/>
      <c r="F13" s="155"/>
      <c r="G13" s="155"/>
      <c r="H13" s="156"/>
      <c r="I13" s="82"/>
      <c r="J13" s="83"/>
      <c r="K13" s="83"/>
      <c r="L13" s="83"/>
      <c r="M13" s="83"/>
      <c r="N13" s="83"/>
      <c r="O13" s="83"/>
      <c r="P13" s="84"/>
    </row>
    <row r="14" spans="1:16" ht="15.75" customHeight="1" x14ac:dyDescent="0.25">
      <c r="A14" s="157"/>
      <c r="B14" s="158"/>
      <c r="C14" s="158"/>
      <c r="D14" s="158"/>
      <c r="E14" s="158"/>
      <c r="F14" s="158"/>
      <c r="G14" s="158"/>
      <c r="H14" s="159"/>
      <c r="I14" s="140"/>
      <c r="J14" s="141"/>
      <c r="K14" s="141"/>
      <c r="L14" s="141"/>
      <c r="M14" s="141"/>
      <c r="N14" s="141"/>
      <c r="O14" s="141"/>
      <c r="P14" s="142"/>
    </row>
    <row r="15" spans="1:16" ht="24" customHeight="1" x14ac:dyDescent="0.25">
      <c r="I15" s="140" t="s">
        <v>23</v>
      </c>
      <c r="J15" s="141"/>
      <c r="K15" s="141"/>
      <c r="L15" s="141"/>
      <c r="M15" s="141"/>
      <c r="N15" s="141"/>
      <c r="O15" s="141"/>
      <c r="P15" s="142"/>
    </row>
    <row r="16" spans="1:16" ht="21" x14ac:dyDescent="0.4">
      <c r="A16" s="134" t="s">
        <v>6</v>
      </c>
      <c r="B16" s="135"/>
      <c r="C16" s="135"/>
      <c r="D16" s="135"/>
      <c r="E16" s="135"/>
      <c r="F16" s="135"/>
      <c r="G16" s="135"/>
      <c r="H16" s="136"/>
      <c r="I16" s="82"/>
      <c r="J16" s="83"/>
      <c r="K16" s="83"/>
      <c r="L16" s="83"/>
      <c r="M16" s="83"/>
      <c r="N16" s="83"/>
      <c r="O16" s="83"/>
      <c r="P16" s="84"/>
    </row>
    <row r="17" spans="1:16" ht="17.25" customHeight="1" x14ac:dyDescent="0.25">
      <c r="A17" s="99" t="s">
        <v>7</v>
      </c>
      <c r="B17" s="103" t="s">
        <v>103</v>
      </c>
      <c r="C17" s="103"/>
      <c r="D17" s="103"/>
      <c r="E17" s="103"/>
      <c r="F17" s="103"/>
      <c r="G17" s="103"/>
      <c r="H17" s="104"/>
      <c r="I17" s="82"/>
      <c r="J17" s="83"/>
      <c r="K17" s="83"/>
      <c r="L17" s="83"/>
      <c r="M17" s="83"/>
      <c r="N17" s="83"/>
      <c r="O17" s="83"/>
      <c r="P17" s="84"/>
    </row>
    <row r="18" spans="1:16" x14ac:dyDescent="0.25">
      <c r="A18" s="100"/>
      <c r="B18" s="105"/>
      <c r="C18" s="105"/>
      <c r="D18" s="105"/>
      <c r="E18" s="105"/>
      <c r="F18" s="105"/>
      <c r="G18" s="105"/>
      <c r="H18" s="106"/>
      <c r="I18" s="82"/>
      <c r="J18" s="83"/>
      <c r="K18" s="83"/>
      <c r="L18" s="83"/>
      <c r="M18" s="83"/>
      <c r="N18" s="83"/>
      <c r="O18" s="83"/>
      <c r="P18" s="84"/>
    </row>
    <row r="19" spans="1:16" ht="37.9" customHeight="1" x14ac:dyDescent="0.25">
      <c r="A19" s="96" t="s">
        <v>46</v>
      </c>
      <c r="B19" s="97"/>
      <c r="C19" s="150" t="s">
        <v>104</v>
      </c>
      <c r="D19" s="150"/>
      <c r="E19" s="150"/>
      <c r="F19" s="150"/>
      <c r="G19" s="150"/>
      <c r="H19" s="151"/>
      <c r="I19" s="143"/>
      <c r="J19" s="144"/>
      <c r="K19" s="144"/>
      <c r="L19" s="144"/>
      <c r="M19" s="144"/>
      <c r="N19" s="144"/>
      <c r="O19" s="144"/>
      <c r="P19" s="145"/>
    </row>
    <row r="20" spans="1:16" ht="24" customHeight="1" x14ac:dyDescent="0.25">
      <c r="A20" s="96" t="s">
        <v>48</v>
      </c>
      <c r="B20" s="97"/>
      <c r="C20" s="101" t="s">
        <v>105</v>
      </c>
      <c r="D20" s="101"/>
      <c r="E20" s="101"/>
      <c r="F20" s="101"/>
      <c r="G20" s="101"/>
      <c r="H20" s="102"/>
      <c r="I20" s="83"/>
      <c r="J20" s="83"/>
      <c r="K20" s="83"/>
      <c r="L20" s="83"/>
      <c r="M20" s="83"/>
      <c r="N20" s="83"/>
      <c r="O20" s="83"/>
      <c r="P20" s="83"/>
    </row>
    <row r="21" spans="1:16" ht="18.75" customHeight="1" x14ac:dyDescent="0.25">
      <c r="A21" s="18" t="s">
        <v>8</v>
      </c>
      <c r="B21" s="63">
        <v>0.3</v>
      </c>
      <c r="C21" s="83"/>
      <c r="D21" s="83"/>
      <c r="E21" s="83"/>
      <c r="F21" s="83"/>
      <c r="G21" s="83"/>
      <c r="H21" s="84"/>
    </row>
    <row r="22" spans="1:16" ht="5.25" customHeight="1" x14ac:dyDescent="0.25">
      <c r="A22" s="38"/>
      <c r="B22" s="47"/>
      <c r="C22" s="86"/>
      <c r="D22" s="86"/>
      <c r="E22" s="86"/>
      <c r="F22" s="86"/>
      <c r="G22" s="86"/>
      <c r="H22" s="87"/>
    </row>
    <row r="23" spans="1:16" ht="15" customHeight="1" x14ac:dyDescent="0.4">
      <c r="A23" s="99" t="s">
        <v>9</v>
      </c>
      <c r="B23" s="103" t="s">
        <v>67</v>
      </c>
      <c r="C23" s="103"/>
      <c r="D23" s="103"/>
      <c r="E23" s="103"/>
      <c r="F23" s="103"/>
      <c r="G23" s="103"/>
      <c r="H23" s="104"/>
      <c r="I23" s="146" t="s">
        <v>24</v>
      </c>
      <c r="J23" s="146"/>
      <c r="K23" s="146"/>
      <c r="L23" s="146"/>
      <c r="M23" s="146"/>
      <c r="N23" s="146"/>
      <c r="O23" s="146"/>
    </row>
    <row r="24" spans="1:16" ht="15" customHeight="1" x14ac:dyDescent="0.25">
      <c r="A24" s="100"/>
      <c r="B24" s="105"/>
      <c r="C24" s="105"/>
      <c r="D24" s="105"/>
      <c r="E24" s="105"/>
      <c r="F24" s="105"/>
      <c r="G24" s="105"/>
      <c r="H24" s="106"/>
      <c r="I24" s="21" t="s">
        <v>25</v>
      </c>
      <c r="K24" s="95" t="s">
        <v>57</v>
      </c>
      <c r="L24" s="95"/>
      <c r="M24" s="95"/>
      <c r="P24" s="22" t="s">
        <v>26</v>
      </c>
    </row>
    <row r="25" spans="1:16" ht="42.6" customHeight="1" x14ac:dyDescent="0.25">
      <c r="A25" s="96" t="s">
        <v>46</v>
      </c>
      <c r="B25" s="97"/>
      <c r="C25" s="150" t="s">
        <v>106</v>
      </c>
      <c r="D25" s="150"/>
      <c r="E25" s="150"/>
      <c r="F25" s="150"/>
      <c r="G25" s="150"/>
      <c r="H25" s="151"/>
      <c r="I25" s="21"/>
      <c r="K25" s="88"/>
      <c r="L25" s="88"/>
      <c r="M25" s="88"/>
      <c r="P25" s="22"/>
    </row>
    <row r="26" spans="1:16" ht="24" customHeight="1" x14ac:dyDescent="0.25">
      <c r="A26" s="96" t="s">
        <v>47</v>
      </c>
      <c r="B26" s="97"/>
      <c r="C26" s="150" t="s">
        <v>107</v>
      </c>
      <c r="D26" s="150"/>
      <c r="E26" s="150"/>
      <c r="F26" s="150"/>
      <c r="G26" s="150"/>
      <c r="H26" s="151"/>
    </row>
    <row r="27" spans="1:16" ht="15.75" customHeight="1" x14ac:dyDescent="0.25">
      <c r="A27" s="18" t="s">
        <v>8</v>
      </c>
      <c r="B27" s="64">
        <v>0.35</v>
      </c>
      <c r="C27" s="83"/>
      <c r="D27" s="83"/>
      <c r="E27" s="83"/>
      <c r="F27" s="83"/>
      <c r="G27" s="83"/>
      <c r="H27" s="84"/>
    </row>
    <row r="28" spans="1:16" ht="6" customHeight="1" x14ac:dyDescent="0.25">
      <c r="A28" s="38"/>
      <c r="B28" s="48"/>
      <c r="C28" s="86"/>
      <c r="D28" s="86"/>
      <c r="E28" s="86"/>
      <c r="F28" s="86"/>
      <c r="G28" s="86"/>
      <c r="H28" s="87"/>
    </row>
    <row r="29" spans="1:16" ht="18.600000000000001" customHeight="1" x14ac:dyDescent="0.25">
      <c r="A29" s="99" t="s">
        <v>10</v>
      </c>
      <c r="B29" s="103" t="s">
        <v>84</v>
      </c>
      <c r="C29" s="103"/>
      <c r="D29" s="103"/>
      <c r="E29" s="103"/>
      <c r="F29" s="103"/>
      <c r="G29" s="103"/>
      <c r="H29" s="104"/>
    </row>
    <row r="30" spans="1:16" ht="15.6" customHeight="1" x14ac:dyDescent="0.25">
      <c r="A30" s="100"/>
      <c r="B30" s="105"/>
      <c r="C30" s="105"/>
      <c r="D30" s="105"/>
      <c r="E30" s="105"/>
      <c r="F30" s="105"/>
      <c r="G30" s="105"/>
      <c r="H30" s="106"/>
    </row>
    <row r="31" spans="1:16" ht="37.15" customHeight="1" x14ac:dyDescent="0.25">
      <c r="A31" s="96" t="s">
        <v>85</v>
      </c>
      <c r="B31" s="97"/>
      <c r="C31" s="150" t="s">
        <v>108</v>
      </c>
      <c r="D31" s="150"/>
      <c r="E31" s="150"/>
      <c r="F31" s="150"/>
      <c r="G31" s="150"/>
      <c r="H31" s="151"/>
    </row>
    <row r="32" spans="1:16" ht="16.149999999999999" customHeight="1" x14ac:dyDescent="0.25">
      <c r="A32" s="74"/>
      <c r="B32" s="75"/>
      <c r="C32" s="101" t="s">
        <v>109</v>
      </c>
      <c r="D32" s="101"/>
      <c r="E32" s="101"/>
      <c r="F32" s="101"/>
      <c r="G32" s="101"/>
      <c r="H32" s="102"/>
    </row>
    <row r="33" spans="1:16" ht="16.149999999999999" customHeight="1" x14ac:dyDescent="0.25">
      <c r="A33" s="74"/>
      <c r="B33" s="75"/>
      <c r="C33" s="101" t="s">
        <v>110</v>
      </c>
      <c r="D33" s="101"/>
      <c r="E33" s="101"/>
      <c r="F33" s="101"/>
      <c r="G33" s="101"/>
      <c r="H33" s="102"/>
    </row>
    <row r="34" spans="1:16" ht="16.149999999999999" customHeight="1" x14ac:dyDescent="0.25">
      <c r="A34" s="74"/>
      <c r="B34" s="75"/>
      <c r="C34" s="76"/>
      <c r="D34" s="76"/>
      <c r="E34" s="76"/>
      <c r="F34" s="76"/>
      <c r="G34" s="76"/>
      <c r="H34" s="77"/>
    </row>
    <row r="35" spans="1:16" ht="28.15" customHeight="1" x14ac:dyDescent="0.25">
      <c r="A35" s="96" t="s">
        <v>47</v>
      </c>
      <c r="B35" s="97"/>
      <c r="C35" s="150" t="s">
        <v>111</v>
      </c>
      <c r="D35" s="150"/>
      <c r="E35" s="150"/>
      <c r="F35" s="150"/>
      <c r="G35" s="150"/>
      <c r="H35" s="151"/>
    </row>
    <row r="36" spans="1:16" ht="30.6" customHeight="1" x14ac:dyDescent="0.25">
      <c r="A36" s="74"/>
      <c r="B36" s="75"/>
      <c r="C36" s="181" t="s">
        <v>112</v>
      </c>
      <c r="D36" s="181"/>
      <c r="E36" s="181"/>
      <c r="F36" s="181"/>
      <c r="G36" s="181"/>
      <c r="H36" s="182"/>
    </row>
    <row r="37" spans="1:16" ht="16.149999999999999" customHeight="1" x14ac:dyDescent="0.25">
      <c r="A37" s="74"/>
      <c r="B37" s="75"/>
      <c r="C37" s="76" t="s">
        <v>113</v>
      </c>
      <c r="D37" s="76"/>
      <c r="E37" s="76"/>
      <c r="F37" s="76"/>
      <c r="G37" s="76"/>
      <c r="H37" s="77"/>
    </row>
    <row r="38" spans="1:16" ht="28.9" customHeight="1" x14ac:dyDescent="0.25">
      <c r="A38" s="18" t="s">
        <v>8</v>
      </c>
      <c r="B38" s="65">
        <v>0.2</v>
      </c>
      <c r="C38" s="83"/>
      <c r="D38" s="83"/>
      <c r="E38" s="83"/>
      <c r="F38" s="83"/>
      <c r="G38" s="83"/>
      <c r="H38" s="84"/>
    </row>
    <row r="39" spans="1:16" ht="20.25" customHeight="1" x14ac:dyDescent="0.25">
      <c r="A39" s="99" t="s">
        <v>11</v>
      </c>
      <c r="B39" s="103" t="s">
        <v>114</v>
      </c>
      <c r="C39" s="103"/>
      <c r="D39" s="103"/>
      <c r="E39" s="103"/>
      <c r="F39" s="103"/>
      <c r="G39" s="103"/>
      <c r="H39" s="104"/>
    </row>
    <row r="40" spans="1:16" ht="20.25" customHeight="1" x14ac:dyDescent="0.25">
      <c r="A40" s="100"/>
      <c r="B40" s="105"/>
      <c r="C40" s="105"/>
      <c r="D40" s="105"/>
      <c r="E40" s="105"/>
      <c r="F40" s="105"/>
      <c r="G40" s="105"/>
      <c r="H40" s="106"/>
    </row>
    <row r="41" spans="1:16" ht="20.25" customHeight="1" x14ac:dyDescent="0.25">
      <c r="A41" s="96" t="s">
        <v>46</v>
      </c>
      <c r="B41" s="97"/>
      <c r="C41" s="101" t="s">
        <v>115</v>
      </c>
      <c r="D41" s="101"/>
      <c r="E41" s="101"/>
      <c r="F41" s="101"/>
      <c r="G41" s="101"/>
      <c r="H41" s="102"/>
    </row>
    <row r="42" spans="1:16" ht="22.5" customHeight="1" x14ac:dyDescent="0.25">
      <c r="A42" s="96" t="s">
        <v>47</v>
      </c>
      <c r="B42" s="97"/>
      <c r="C42" s="101" t="s">
        <v>93</v>
      </c>
      <c r="D42" s="101"/>
      <c r="E42" s="101"/>
      <c r="F42" s="101"/>
      <c r="G42" s="101"/>
      <c r="H42" s="102"/>
    </row>
    <row r="43" spans="1:16" ht="15" customHeight="1" x14ac:dyDescent="0.25">
      <c r="A43" s="18" t="s">
        <v>8</v>
      </c>
      <c r="B43" s="65">
        <v>0.1</v>
      </c>
      <c r="C43" s="83"/>
      <c r="D43" s="83"/>
      <c r="E43" s="83"/>
      <c r="F43" s="83"/>
      <c r="G43" s="83"/>
      <c r="H43" s="84"/>
    </row>
    <row r="44" spans="1:16" ht="7.5" customHeight="1" x14ac:dyDescent="0.25">
      <c r="A44" s="38"/>
      <c r="B44" s="39"/>
      <c r="C44" s="86"/>
      <c r="D44" s="86"/>
      <c r="E44" s="86"/>
      <c r="F44" s="86"/>
      <c r="G44" s="86"/>
      <c r="H44" s="87"/>
    </row>
    <row r="45" spans="1:16" ht="20.25" customHeight="1" x14ac:dyDescent="0.25">
      <c r="A45" s="99" t="s">
        <v>94</v>
      </c>
      <c r="B45" s="103" t="s">
        <v>95</v>
      </c>
      <c r="C45" s="103"/>
      <c r="D45" s="103"/>
      <c r="E45" s="103"/>
      <c r="F45" s="103"/>
      <c r="G45" s="103"/>
      <c r="H45" s="104"/>
      <c r="K45" s="183" t="s">
        <v>27</v>
      </c>
      <c r="L45" s="183"/>
      <c r="M45" s="183"/>
    </row>
    <row r="46" spans="1:16" ht="20.25" customHeight="1" x14ac:dyDescent="0.25">
      <c r="A46" s="100"/>
      <c r="B46" s="105"/>
      <c r="C46" s="105"/>
      <c r="D46" s="105"/>
      <c r="E46" s="105"/>
      <c r="F46" s="105"/>
      <c r="G46" s="105"/>
      <c r="H46" s="106"/>
      <c r="I46" s="98" t="s">
        <v>39</v>
      </c>
      <c r="J46" s="98"/>
      <c r="K46" s="98"/>
      <c r="L46" s="98"/>
      <c r="M46" s="98"/>
      <c r="N46" s="98"/>
      <c r="O46" s="98"/>
      <c r="P46" s="98"/>
    </row>
    <row r="47" spans="1:16" ht="18" customHeight="1" x14ac:dyDescent="0.25">
      <c r="A47" s="96" t="s">
        <v>46</v>
      </c>
      <c r="B47" s="97"/>
      <c r="C47" s="101" t="s">
        <v>116</v>
      </c>
      <c r="D47" s="101"/>
      <c r="E47" s="101"/>
      <c r="F47" s="101"/>
      <c r="G47" s="101"/>
      <c r="H47" s="102"/>
      <c r="I47" s="98"/>
      <c r="J47" s="98"/>
      <c r="K47" s="98"/>
      <c r="L47" s="98"/>
      <c r="M47" s="98"/>
      <c r="N47" s="98"/>
      <c r="O47" s="98"/>
      <c r="P47" s="98"/>
    </row>
    <row r="48" spans="1:16" ht="18" customHeight="1" x14ac:dyDescent="0.25">
      <c r="A48" s="74"/>
      <c r="B48" s="75"/>
      <c r="C48" s="76" t="s">
        <v>117</v>
      </c>
      <c r="D48" s="76"/>
      <c r="E48" s="76"/>
      <c r="F48" s="76"/>
      <c r="G48" s="76"/>
      <c r="H48" s="77"/>
      <c r="I48" s="98"/>
      <c r="J48" s="98"/>
      <c r="K48" s="98"/>
      <c r="L48" s="98"/>
      <c r="M48" s="98"/>
      <c r="N48" s="98"/>
      <c r="O48" s="98"/>
      <c r="P48" s="98"/>
    </row>
    <row r="49" spans="1:16" ht="18" customHeight="1" x14ac:dyDescent="0.25">
      <c r="A49" s="96" t="s">
        <v>47</v>
      </c>
      <c r="B49" s="97"/>
      <c r="C49" s="101" t="s">
        <v>98</v>
      </c>
      <c r="D49" s="101"/>
      <c r="E49" s="101"/>
      <c r="F49" s="101"/>
      <c r="G49" s="101"/>
      <c r="H49" s="102"/>
      <c r="I49" s="98"/>
      <c r="J49" s="98"/>
      <c r="K49" s="98"/>
      <c r="L49" s="98"/>
      <c r="M49" s="98"/>
      <c r="N49" s="98"/>
      <c r="O49" s="98"/>
      <c r="P49" s="98"/>
    </row>
    <row r="50" spans="1:16" ht="18" customHeight="1" x14ac:dyDescent="0.25">
      <c r="A50" s="74"/>
      <c r="B50" s="75"/>
      <c r="C50" s="76" t="s">
        <v>99</v>
      </c>
      <c r="D50" s="76"/>
      <c r="E50" s="76"/>
      <c r="F50" s="76"/>
      <c r="G50" s="76"/>
      <c r="H50" s="77"/>
      <c r="I50" s="98"/>
      <c r="J50" s="98"/>
      <c r="K50" s="98"/>
      <c r="L50" s="98"/>
      <c r="M50" s="98"/>
      <c r="N50" s="98"/>
      <c r="O50" s="98"/>
      <c r="P50" s="98"/>
    </row>
    <row r="51" spans="1:16" x14ac:dyDescent="0.25">
      <c r="A51" s="18" t="s">
        <v>8</v>
      </c>
      <c r="B51" s="65">
        <v>0.05</v>
      </c>
      <c r="C51" s="82"/>
      <c r="D51" s="83"/>
      <c r="E51" s="83"/>
      <c r="F51" s="83"/>
      <c r="G51" s="83"/>
      <c r="H51" s="84"/>
      <c r="I51" s="98"/>
      <c r="J51" s="98"/>
      <c r="K51" s="98"/>
      <c r="L51" s="98"/>
      <c r="M51" s="98"/>
      <c r="N51" s="98"/>
      <c r="O51" s="98"/>
      <c r="P51" s="98"/>
    </row>
    <row r="52" spans="1:16" ht="7.5" customHeight="1" x14ac:dyDescent="0.25">
      <c r="A52" s="38"/>
      <c r="B52" s="39"/>
      <c r="C52" s="86"/>
      <c r="D52" s="86"/>
      <c r="E52" s="86"/>
      <c r="F52" s="86"/>
      <c r="G52" s="86"/>
      <c r="H52" s="87"/>
      <c r="I52" s="98"/>
      <c r="J52" s="98"/>
      <c r="K52" s="98"/>
      <c r="L52" s="98"/>
      <c r="M52" s="98"/>
      <c r="N52" s="98"/>
      <c r="O52" s="98"/>
      <c r="P52" s="98"/>
    </row>
    <row r="53" spans="1:16" ht="18" customHeight="1" x14ac:dyDescent="0.25">
      <c r="A53" s="60" t="str">
        <f>IF(H53&lt;&gt;100%,"Le total de la pondération doit être égale à 100%.","")</f>
        <v/>
      </c>
      <c r="B53" s="39"/>
      <c r="C53" s="86"/>
      <c r="D53" s="86"/>
      <c r="E53" s="86"/>
      <c r="F53" s="86"/>
      <c r="G53" s="17" t="s">
        <v>31</v>
      </c>
      <c r="H53" s="66">
        <f>+B21+B27+B38+B43+B51</f>
        <v>0.99999999999999989</v>
      </c>
      <c r="I53" s="98"/>
      <c r="J53" s="98"/>
      <c r="K53" s="98"/>
      <c r="L53" s="98"/>
      <c r="M53" s="98"/>
      <c r="N53" s="98"/>
      <c r="O53" s="98"/>
      <c r="P53" s="98"/>
    </row>
    <row r="54" spans="1:16" x14ac:dyDescent="0.25">
      <c r="A54" s="58"/>
      <c r="B54" s="59"/>
      <c r="C54" s="12"/>
      <c r="D54" s="12"/>
      <c r="E54" s="12"/>
      <c r="F54" s="12"/>
      <c r="G54" s="13"/>
      <c r="H54" s="50"/>
    </row>
    <row r="55" spans="1:16" x14ac:dyDescent="0.25">
      <c r="A55" s="160" t="s">
        <v>16</v>
      </c>
      <c r="B55" s="160"/>
      <c r="C55" s="160"/>
      <c r="D55" s="160"/>
      <c r="E55" s="160"/>
      <c r="F55" s="160"/>
      <c r="G55" s="160"/>
      <c r="H55" s="50"/>
      <c r="I55" s="86"/>
      <c r="J55" s="86"/>
    </row>
    <row r="56" spans="1:16" x14ac:dyDescent="0.25">
      <c r="A56" s="160" t="s">
        <v>17</v>
      </c>
      <c r="B56" s="160"/>
      <c r="C56" s="160"/>
      <c r="D56" s="160"/>
      <c r="E56" s="160"/>
      <c r="F56" s="160"/>
      <c r="G56" s="160"/>
      <c r="H56" s="50"/>
      <c r="I56" s="161" t="s">
        <v>28</v>
      </c>
      <c r="J56" s="161"/>
      <c r="K56" s="161"/>
      <c r="L56" s="161"/>
      <c r="M56" s="161"/>
      <c r="N56" s="161"/>
      <c r="O56" s="161"/>
    </row>
    <row r="57" spans="1:16" x14ac:dyDescent="0.25">
      <c r="A57" s="49"/>
      <c r="B57" s="37"/>
      <c r="C57" s="83"/>
      <c r="D57" s="83"/>
      <c r="E57" s="83"/>
      <c r="F57" s="83"/>
      <c r="G57" s="15"/>
      <c r="H57" s="50"/>
    </row>
    <row r="59" spans="1:16" ht="21" x14ac:dyDescent="0.4">
      <c r="A59" s="134" t="s">
        <v>12</v>
      </c>
      <c r="B59" s="135"/>
      <c r="C59" s="135"/>
      <c r="D59" s="135"/>
      <c r="E59" s="135"/>
      <c r="F59" s="135"/>
      <c r="G59" s="135"/>
      <c r="H59" s="136"/>
    </row>
    <row r="60" spans="1:16" ht="17.25" customHeight="1" x14ac:dyDescent="0.25">
      <c r="A60" s="5" t="s">
        <v>13</v>
      </c>
      <c r="B60" s="26">
        <f>(B21*H60)*100</f>
        <v>30</v>
      </c>
      <c r="C60" s="83"/>
      <c r="D60" s="83"/>
      <c r="E60" s="83"/>
      <c r="G60" s="19" t="s">
        <v>14</v>
      </c>
      <c r="H60" s="67">
        <v>1</v>
      </c>
    </row>
    <row r="61" spans="1:16" ht="17.25" customHeight="1" x14ac:dyDescent="0.25">
      <c r="A61" s="5"/>
      <c r="B61" s="6"/>
      <c r="C61" s="83"/>
      <c r="D61" s="83"/>
      <c r="E61" s="83"/>
      <c r="G61" s="7"/>
      <c r="H61" s="20"/>
    </row>
    <row r="62" spans="1:16" ht="17.25" customHeight="1" x14ac:dyDescent="0.25">
      <c r="A62" s="5" t="s">
        <v>18</v>
      </c>
      <c r="B62" s="26">
        <f>B27*H62*100</f>
        <v>35</v>
      </c>
      <c r="C62" s="83"/>
      <c r="D62" s="83"/>
      <c r="E62" s="83"/>
      <c r="G62" s="19" t="s">
        <v>14</v>
      </c>
      <c r="H62" s="68">
        <v>1</v>
      </c>
    </row>
    <row r="63" spans="1:16" ht="17.25" customHeight="1" x14ac:dyDescent="0.25">
      <c r="A63" s="5"/>
      <c r="B63" s="6"/>
      <c r="C63" s="83"/>
      <c r="D63" s="83"/>
      <c r="E63" s="83"/>
      <c r="G63" s="7"/>
      <c r="H63" s="20"/>
    </row>
    <row r="64" spans="1:16" ht="17.25" customHeight="1" x14ac:dyDescent="0.25">
      <c r="A64" s="5" t="s">
        <v>19</v>
      </c>
      <c r="B64" s="26">
        <f>B38*H64*100</f>
        <v>20</v>
      </c>
      <c r="C64" s="83"/>
      <c r="D64" s="83"/>
      <c r="E64" s="83"/>
      <c r="G64" s="19" t="s">
        <v>14</v>
      </c>
      <c r="H64" s="68">
        <v>1</v>
      </c>
    </row>
    <row r="65" spans="1:8" ht="17.45" customHeight="1" x14ac:dyDescent="0.25">
      <c r="A65" s="5"/>
      <c r="B65" s="6"/>
      <c r="C65" s="83"/>
      <c r="D65" s="83"/>
      <c r="E65" s="83"/>
      <c r="G65" s="7"/>
      <c r="H65" s="20"/>
    </row>
    <row r="66" spans="1:8" ht="17.25" customHeight="1" x14ac:dyDescent="0.25">
      <c r="A66" s="5" t="s">
        <v>20</v>
      </c>
      <c r="B66" s="26">
        <f>B43*H66*100</f>
        <v>10</v>
      </c>
      <c r="C66" s="83"/>
      <c r="D66" s="83"/>
      <c r="E66" s="83"/>
      <c r="F66" s="83"/>
      <c r="G66" s="19" t="s">
        <v>14</v>
      </c>
      <c r="H66" s="68">
        <v>1</v>
      </c>
    </row>
    <row r="67" spans="1:8" ht="18.75" customHeight="1" x14ac:dyDescent="0.25">
      <c r="A67" s="5"/>
      <c r="B67" s="6"/>
      <c r="C67" s="83"/>
      <c r="D67" s="83"/>
      <c r="E67" s="83"/>
      <c r="F67" s="83"/>
      <c r="G67" s="7"/>
      <c r="H67" s="8"/>
    </row>
    <row r="68" spans="1:8" ht="17.25" customHeight="1" x14ac:dyDescent="0.25">
      <c r="A68" s="5" t="s">
        <v>100</v>
      </c>
      <c r="B68" s="26">
        <f>B51*H68*100</f>
        <v>5</v>
      </c>
      <c r="C68" s="83"/>
      <c r="D68" s="83"/>
      <c r="E68" s="83"/>
      <c r="F68" s="83"/>
      <c r="G68" s="19" t="s">
        <v>14</v>
      </c>
      <c r="H68" s="68">
        <v>1</v>
      </c>
    </row>
    <row r="69" spans="1:8" ht="13.5" customHeight="1" x14ac:dyDescent="0.3">
      <c r="A69" s="23" t="s">
        <v>30</v>
      </c>
      <c r="B69" s="86"/>
      <c r="C69" s="27">
        <f>SUM(B60,B62,B64,B66,B68)/2</f>
        <v>50</v>
      </c>
      <c r="D69" s="86"/>
      <c r="E69" s="86"/>
      <c r="F69" s="86"/>
      <c r="G69" s="24"/>
      <c r="H69" s="25"/>
    </row>
    <row r="70" spans="1:8" ht="12" customHeight="1" x14ac:dyDescent="0.25">
      <c r="A70" s="51" t="s">
        <v>15</v>
      </c>
      <c r="B70" s="51"/>
      <c r="C70" s="51"/>
    </row>
    <row r="71" spans="1:8" ht="12" customHeight="1" x14ac:dyDescent="0.25">
      <c r="A71" s="83"/>
      <c r="B71" s="83"/>
    </row>
    <row r="72" spans="1:8" ht="19.5" x14ac:dyDescent="0.25">
      <c r="A72" s="89" t="s">
        <v>40</v>
      </c>
      <c r="B72" s="90"/>
      <c r="C72" s="90"/>
      <c r="D72" s="90"/>
      <c r="E72" s="90"/>
      <c r="F72" s="90"/>
      <c r="G72" s="90"/>
      <c r="H72" s="91"/>
    </row>
    <row r="73" spans="1:8" ht="9" customHeight="1" x14ac:dyDescent="0.25">
      <c r="A73" s="5"/>
      <c r="B73" s="6"/>
      <c r="C73" s="83"/>
      <c r="D73" s="83"/>
      <c r="E73" s="83"/>
      <c r="G73" s="7"/>
      <c r="H73" s="8"/>
    </row>
    <row r="74" spans="1:8" x14ac:dyDescent="0.25">
      <c r="A74" s="92" t="s">
        <v>33</v>
      </c>
      <c r="B74" s="93"/>
      <c r="C74" s="92" t="s">
        <v>34</v>
      </c>
      <c r="D74" s="93"/>
      <c r="E74" s="93"/>
      <c r="F74" s="94"/>
      <c r="G74" s="9" t="s">
        <v>35</v>
      </c>
      <c r="H74" s="10" t="s">
        <v>36</v>
      </c>
    </row>
    <row r="75" spans="1:8" ht="21.75" customHeight="1" x14ac:dyDescent="0.25">
      <c r="A75" s="109" t="s">
        <v>37</v>
      </c>
      <c r="B75" s="110"/>
      <c r="C75" s="172" t="s">
        <v>49</v>
      </c>
      <c r="D75" s="173"/>
      <c r="E75" s="173"/>
      <c r="F75" s="174"/>
      <c r="G75" s="175">
        <v>50</v>
      </c>
      <c r="H75" s="176">
        <f>C69</f>
        <v>50</v>
      </c>
    </row>
    <row r="76" spans="1:8" ht="21.75" customHeight="1" x14ac:dyDescent="0.25">
      <c r="A76" s="109"/>
      <c r="B76" s="110"/>
      <c r="C76" s="172"/>
      <c r="D76" s="173"/>
      <c r="E76" s="173"/>
      <c r="F76" s="174"/>
      <c r="G76" s="112"/>
      <c r="H76" s="177"/>
    </row>
    <row r="77" spans="1:8" ht="18.75" customHeight="1" x14ac:dyDescent="0.25">
      <c r="A77" s="111" t="s">
        <v>41</v>
      </c>
      <c r="B77" s="111"/>
      <c r="C77" s="111" t="s">
        <v>44</v>
      </c>
      <c r="D77" s="111"/>
      <c r="E77" s="111"/>
      <c r="F77" s="111"/>
      <c r="G77" s="112">
        <v>25</v>
      </c>
      <c r="H77" s="177">
        <v>25</v>
      </c>
    </row>
    <row r="78" spans="1:8" ht="18.75" customHeight="1" x14ac:dyDescent="0.25">
      <c r="A78" s="111"/>
      <c r="B78" s="111"/>
      <c r="C78" s="111"/>
      <c r="D78" s="111"/>
      <c r="E78" s="111"/>
      <c r="F78" s="111"/>
      <c r="G78" s="112"/>
      <c r="H78" s="177"/>
    </row>
    <row r="79" spans="1:8" ht="18.75" customHeight="1" x14ac:dyDescent="0.25">
      <c r="A79" s="111"/>
      <c r="B79" s="111"/>
      <c r="C79" s="111"/>
      <c r="D79" s="111"/>
      <c r="E79" s="111"/>
      <c r="F79" s="111"/>
      <c r="G79" s="112"/>
      <c r="H79" s="177"/>
    </row>
    <row r="80" spans="1:8" ht="20.25" customHeight="1" x14ac:dyDescent="0.25">
      <c r="A80" s="111" t="s">
        <v>42</v>
      </c>
      <c r="B80" s="111"/>
      <c r="C80" s="111" t="s">
        <v>45</v>
      </c>
      <c r="D80" s="111"/>
      <c r="E80" s="111"/>
      <c r="F80" s="111"/>
      <c r="G80" s="112">
        <v>25</v>
      </c>
      <c r="H80" s="112">
        <v>25</v>
      </c>
    </row>
    <row r="81" spans="1:8" ht="20.25" customHeight="1" x14ac:dyDescent="0.25">
      <c r="A81" s="111"/>
      <c r="B81" s="111"/>
      <c r="C81" s="111"/>
      <c r="D81" s="111"/>
      <c r="E81" s="111"/>
      <c r="F81" s="111"/>
      <c r="G81" s="112"/>
      <c r="H81" s="112"/>
    </row>
    <row r="82" spans="1:8" x14ac:dyDescent="0.25">
      <c r="A82" s="113"/>
      <c r="B82" s="114"/>
      <c r="C82" s="119" t="s">
        <v>43</v>
      </c>
      <c r="D82" s="120"/>
      <c r="E82" s="120"/>
      <c r="F82" s="121"/>
      <c r="G82" s="128">
        <v>100</v>
      </c>
      <c r="H82" s="131">
        <f>+H75+H77+H80</f>
        <v>100</v>
      </c>
    </row>
    <row r="83" spans="1:8" x14ac:dyDescent="0.25">
      <c r="A83" s="115"/>
      <c r="B83" s="116"/>
      <c r="C83" s="122"/>
      <c r="D83" s="123"/>
      <c r="E83" s="123"/>
      <c r="F83" s="124"/>
      <c r="G83" s="129"/>
      <c r="H83" s="132"/>
    </row>
    <row r="84" spans="1:8" x14ac:dyDescent="0.25">
      <c r="A84" s="117"/>
      <c r="B84" s="118"/>
      <c r="C84" s="125"/>
      <c r="D84" s="126"/>
      <c r="E84" s="126"/>
      <c r="F84" s="127"/>
      <c r="G84" s="130"/>
      <c r="H84" s="133"/>
    </row>
    <row r="85" spans="1:8" ht="12" customHeight="1" x14ac:dyDescent="0.25"/>
    <row r="86" spans="1:8" ht="12" customHeight="1" x14ac:dyDescent="0.25"/>
    <row r="87" spans="1:8" ht="21" x14ac:dyDescent="0.4">
      <c r="A87" s="134" t="s">
        <v>51</v>
      </c>
      <c r="B87" s="135"/>
      <c r="C87" s="135"/>
      <c r="D87" s="135"/>
      <c r="E87" s="135"/>
      <c r="F87" s="135"/>
      <c r="G87" s="135"/>
      <c r="H87" s="136"/>
    </row>
    <row r="88" spans="1:8" x14ac:dyDescent="0.25">
      <c r="A88" s="79"/>
      <c r="B88" s="80"/>
      <c r="C88" s="80"/>
      <c r="D88" s="80"/>
      <c r="E88" s="80"/>
      <c r="F88" s="80"/>
      <c r="G88" s="80"/>
      <c r="H88" s="81"/>
    </row>
    <row r="89" spans="1:8" x14ac:dyDescent="0.25">
      <c r="A89" s="166" t="s">
        <v>50</v>
      </c>
      <c r="B89" s="166"/>
      <c r="C89" s="170" t="s">
        <v>60</v>
      </c>
      <c r="D89" s="170"/>
      <c r="E89" s="170"/>
      <c r="F89" s="170"/>
      <c r="G89" s="170"/>
      <c r="H89" s="171"/>
    </row>
    <row r="90" spans="1:8" x14ac:dyDescent="0.25">
      <c r="A90" s="166"/>
      <c r="B90" s="166"/>
      <c r="C90" s="170"/>
      <c r="D90" s="170"/>
      <c r="E90" s="170"/>
      <c r="F90" s="170"/>
      <c r="G90" s="170"/>
      <c r="H90" s="171"/>
    </row>
    <row r="91" spans="1:8" x14ac:dyDescent="0.25">
      <c r="A91" s="167"/>
      <c r="B91" s="167"/>
      <c r="C91" s="83"/>
      <c r="D91" s="83"/>
      <c r="E91" s="83"/>
      <c r="F91" s="83"/>
      <c r="G91" s="83"/>
      <c r="H91" s="84"/>
    </row>
    <row r="92" spans="1:8" x14ac:dyDescent="0.25">
      <c r="A92" s="162" t="s">
        <v>52</v>
      </c>
      <c r="B92" s="163"/>
      <c r="C92" s="178" t="s">
        <v>60</v>
      </c>
      <c r="D92" s="170"/>
      <c r="E92" s="170"/>
      <c r="F92" s="170"/>
      <c r="G92" s="170"/>
      <c r="H92" s="171"/>
    </row>
    <row r="93" spans="1:8" x14ac:dyDescent="0.25">
      <c r="A93" s="164"/>
      <c r="B93" s="165"/>
      <c r="C93" s="178"/>
      <c r="D93" s="170"/>
      <c r="E93" s="170"/>
      <c r="F93" s="170"/>
      <c r="G93" s="170"/>
      <c r="H93" s="171"/>
    </row>
    <row r="94" spans="1:8" x14ac:dyDescent="0.25">
      <c r="A94" s="168" t="s">
        <v>53</v>
      </c>
      <c r="B94" s="169"/>
      <c r="C94" s="83"/>
      <c r="D94" s="83"/>
      <c r="E94" s="83"/>
      <c r="F94" s="83"/>
      <c r="G94" s="83"/>
      <c r="H94" s="84"/>
    </row>
    <row r="95" spans="1:8" x14ac:dyDescent="0.25">
      <c r="A95" s="169"/>
      <c r="B95" s="169"/>
      <c r="C95" s="170" t="s">
        <v>60</v>
      </c>
      <c r="D95" s="170"/>
      <c r="E95" s="170"/>
      <c r="F95" s="170"/>
      <c r="G95" s="170"/>
      <c r="H95" s="171"/>
    </row>
    <row r="96" spans="1:8" x14ac:dyDescent="0.25">
      <c r="A96" s="169"/>
      <c r="B96" s="169"/>
      <c r="C96" s="170"/>
      <c r="D96" s="170"/>
      <c r="E96" s="170"/>
      <c r="F96" s="170"/>
      <c r="G96" s="170"/>
      <c r="H96" s="171"/>
    </row>
    <row r="97" spans="1:8" x14ac:dyDescent="0.25">
      <c r="A97" s="85"/>
      <c r="B97" s="86"/>
      <c r="C97" s="86"/>
      <c r="D97" s="86"/>
      <c r="E97" s="86"/>
      <c r="F97" s="86"/>
      <c r="G97" s="86"/>
      <c r="H97" s="87"/>
    </row>
    <row r="98" spans="1:8" x14ac:dyDescent="0.25">
      <c r="A98" s="56" t="s">
        <v>54</v>
      </c>
      <c r="B98" s="12"/>
      <c r="C98" s="12"/>
      <c r="D98" s="12"/>
      <c r="E98" s="12"/>
      <c r="F98" s="12"/>
      <c r="G98" s="12"/>
      <c r="H98" s="55"/>
    </row>
    <row r="99" spans="1:8" x14ac:dyDescent="0.25">
      <c r="A99" s="82"/>
      <c r="B99" s="83"/>
      <c r="C99" s="83"/>
      <c r="D99" s="83"/>
      <c r="E99" s="83"/>
      <c r="F99" s="83"/>
      <c r="G99" s="83"/>
      <c r="H99" s="84"/>
    </row>
    <row r="100" spans="1:8" x14ac:dyDescent="0.25">
      <c r="A100" s="85"/>
      <c r="B100" s="86"/>
      <c r="C100" s="86"/>
      <c r="D100" s="86"/>
      <c r="E100" s="86"/>
      <c r="F100" s="86"/>
      <c r="G100" s="86"/>
      <c r="H100" s="87"/>
    </row>
    <row r="101" spans="1:8" x14ac:dyDescent="0.25">
      <c r="A101" s="57"/>
      <c r="B101" s="57"/>
    </row>
    <row r="102" spans="1:8" x14ac:dyDescent="0.25">
      <c r="A102" s="108" t="s">
        <v>55</v>
      </c>
      <c r="B102" s="108"/>
      <c r="C102" s="108"/>
      <c r="D102" s="108"/>
      <c r="E102" s="108"/>
      <c r="F102" s="108"/>
      <c r="G102" s="108"/>
      <c r="H102" s="108"/>
    </row>
    <row r="103" spans="1:8" x14ac:dyDescent="0.25">
      <c r="A103" s="108" t="s">
        <v>56</v>
      </c>
      <c r="B103" s="108"/>
      <c r="C103" s="108"/>
      <c r="D103" s="108"/>
      <c r="E103" s="108"/>
      <c r="F103" s="108"/>
      <c r="G103" s="108"/>
    </row>
    <row r="104" spans="1:8" x14ac:dyDescent="0.25">
      <c r="A104" s="107" t="s">
        <v>29</v>
      </c>
      <c r="B104" s="107"/>
      <c r="C104" s="107"/>
      <c r="D104" s="107"/>
      <c r="E104" s="107"/>
      <c r="F104" s="107"/>
      <c r="G104" s="107"/>
    </row>
  </sheetData>
  <sheetProtection selectLockedCells="1"/>
  <mergeCells count="85">
    <mergeCell ref="A102:H102"/>
    <mergeCell ref="A103:G103"/>
    <mergeCell ref="A104:G104"/>
    <mergeCell ref="A87:H87"/>
    <mergeCell ref="A89:B91"/>
    <mergeCell ref="C89:H90"/>
    <mergeCell ref="A92:B93"/>
    <mergeCell ref="C92:H93"/>
    <mergeCell ref="A94:B96"/>
    <mergeCell ref="C95:H96"/>
    <mergeCell ref="A80:B81"/>
    <mergeCell ref="C80:F81"/>
    <mergeCell ref="G80:G81"/>
    <mergeCell ref="H80:H81"/>
    <mergeCell ref="A82:B84"/>
    <mergeCell ref="C82:F84"/>
    <mergeCell ref="G82:G84"/>
    <mergeCell ref="H82:H84"/>
    <mergeCell ref="A75:B76"/>
    <mergeCell ref="C75:F76"/>
    <mergeCell ref="G75:G76"/>
    <mergeCell ref="H75:H76"/>
    <mergeCell ref="A77:B79"/>
    <mergeCell ref="C77:F79"/>
    <mergeCell ref="G77:G79"/>
    <mergeCell ref="H77:H79"/>
    <mergeCell ref="A55:G55"/>
    <mergeCell ref="A56:G56"/>
    <mergeCell ref="I56:O56"/>
    <mergeCell ref="A59:H59"/>
    <mergeCell ref="A72:H72"/>
    <mergeCell ref="A74:B74"/>
    <mergeCell ref="C74:F74"/>
    <mergeCell ref="A45:A46"/>
    <mergeCell ref="B45:H46"/>
    <mergeCell ref="K45:M45"/>
    <mergeCell ref="I46:P53"/>
    <mergeCell ref="A47:B47"/>
    <mergeCell ref="C47:H47"/>
    <mergeCell ref="A49:B49"/>
    <mergeCell ref="C49:H49"/>
    <mergeCell ref="C36:H36"/>
    <mergeCell ref="A39:A40"/>
    <mergeCell ref="B39:H40"/>
    <mergeCell ref="A41:B41"/>
    <mergeCell ref="C41:H41"/>
    <mergeCell ref="A42:B42"/>
    <mergeCell ref="C42:H42"/>
    <mergeCell ref="A31:B31"/>
    <mergeCell ref="C31:H31"/>
    <mergeCell ref="C32:H32"/>
    <mergeCell ref="C33:H33"/>
    <mergeCell ref="A35:B35"/>
    <mergeCell ref="C35:H35"/>
    <mergeCell ref="A25:B25"/>
    <mergeCell ref="C25:H25"/>
    <mergeCell ref="A26:B26"/>
    <mergeCell ref="C26:H26"/>
    <mergeCell ref="A29:A30"/>
    <mergeCell ref="B29:H30"/>
    <mergeCell ref="A20:B20"/>
    <mergeCell ref="C20:H20"/>
    <mergeCell ref="A23:A24"/>
    <mergeCell ref="B23:H24"/>
    <mergeCell ref="I23:O23"/>
    <mergeCell ref="K24:M24"/>
    <mergeCell ref="I15:P15"/>
    <mergeCell ref="A16:H16"/>
    <mergeCell ref="A17:A18"/>
    <mergeCell ref="B17:H18"/>
    <mergeCell ref="A19:B19"/>
    <mergeCell ref="C19:H19"/>
    <mergeCell ref="I19:P19"/>
    <mergeCell ref="D9:H9"/>
    <mergeCell ref="I9:P9"/>
    <mergeCell ref="I10:P10"/>
    <mergeCell ref="A11:H11"/>
    <mergeCell ref="A12:H14"/>
    <mergeCell ref="I14:P14"/>
    <mergeCell ref="A3:H3"/>
    <mergeCell ref="I4:P4"/>
    <mergeCell ref="D6:H6"/>
    <mergeCell ref="I6:P6"/>
    <mergeCell ref="D7:H7"/>
    <mergeCell ref="D8:H8"/>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3073" r:id="rId5" name="Check Box 1">
              <controlPr defaultSize="0" autoFill="0" autoLine="0" autoPict="0">
                <anchor moveWithCells="1">
                  <from>
                    <xdr:col>3</xdr:col>
                    <xdr:colOff>133350</xdr:colOff>
                    <xdr:row>88</xdr:row>
                    <xdr:rowOff>66675</xdr:rowOff>
                  </from>
                  <to>
                    <xdr:col>3</xdr:col>
                    <xdr:colOff>466725</xdr:colOff>
                    <xdr:row>89</xdr:row>
                    <xdr:rowOff>142875</xdr:rowOff>
                  </to>
                </anchor>
              </controlPr>
            </control>
          </mc:Choice>
        </mc:AlternateContent>
        <mc:AlternateContent xmlns:mc="http://schemas.openxmlformats.org/markup-compatibility/2006">
          <mc:Choice Requires="x14">
            <control shapeId="3074" r:id="rId6" name="Check Box 2">
              <controlPr defaultSize="0" autoFill="0" autoLine="0" autoPict="0">
                <anchor moveWithCells="1">
                  <from>
                    <xdr:col>4</xdr:col>
                    <xdr:colOff>295275</xdr:colOff>
                    <xdr:row>88</xdr:row>
                    <xdr:rowOff>76200</xdr:rowOff>
                  </from>
                  <to>
                    <xdr:col>4</xdr:col>
                    <xdr:colOff>628650</xdr:colOff>
                    <xdr:row>89</xdr:row>
                    <xdr:rowOff>152400</xdr:rowOff>
                  </to>
                </anchor>
              </controlPr>
            </control>
          </mc:Choice>
        </mc:AlternateContent>
        <mc:AlternateContent xmlns:mc="http://schemas.openxmlformats.org/markup-compatibility/2006">
          <mc:Choice Requires="x14">
            <control shapeId="3075" r:id="rId7" name="Check Box 3">
              <controlPr defaultSize="0" autoFill="0" autoLine="0" autoPict="0">
                <anchor moveWithCells="1">
                  <from>
                    <xdr:col>6</xdr:col>
                    <xdr:colOff>0</xdr:colOff>
                    <xdr:row>88</xdr:row>
                    <xdr:rowOff>57150</xdr:rowOff>
                  </from>
                  <to>
                    <xdr:col>6</xdr:col>
                    <xdr:colOff>314325</xdr:colOff>
                    <xdr:row>89</xdr:row>
                    <xdr:rowOff>133350</xdr:rowOff>
                  </to>
                </anchor>
              </controlPr>
            </control>
          </mc:Choice>
        </mc:AlternateContent>
        <mc:AlternateContent xmlns:mc="http://schemas.openxmlformats.org/markup-compatibility/2006">
          <mc:Choice Requires="x14">
            <control shapeId="3076" r:id="rId8" name="Check Box 4">
              <controlPr defaultSize="0" autoFill="0" autoLine="0" autoPict="0">
                <anchor moveWithCells="1">
                  <from>
                    <xdr:col>7</xdr:col>
                    <xdr:colOff>447675</xdr:colOff>
                    <xdr:row>88</xdr:row>
                    <xdr:rowOff>47625</xdr:rowOff>
                  </from>
                  <to>
                    <xdr:col>7</xdr:col>
                    <xdr:colOff>657225</xdr:colOff>
                    <xdr:row>89</xdr:row>
                    <xdr:rowOff>123825</xdr:rowOff>
                  </to>
                </anchor>
              </controlPr>
            </control>
          </mc:Choice>
        </mc:AlternateContent>
        <mc:AlternateContent xmlns:mc="http://schemas.openxmlformats.org/markup-compatibility/2006">
          <mc:Choice Requires="x14">
            <control shapeId="3077" r:id="rId9" name="Check Box 5">
              <controlPr defaultSize="0" autoFill="0" autoLine="0" autoPict="0">
                <anchor moveWithCells="1">
                  <from>
                    <xdr:col>3</xdr:col>
                    <xdr:colOff>133350</xdr:colOff>
                    <xdr:row>91</xdr:row>
                    <xdr:rowOff>66675</xdr:rowOff>
                  </from>
                  <to>
                    <xdr:col>3</xdr:col>
                    <xdr:colOff>466725</xdr:colOff>
                    <xdr:row>92</xdr:row>
                    <xdr:rowOff>142875</xdr:rowOff>
                  </to>
                </anchor>
              </controlPr>
            </control>
          </mc:Choice>
        </mc:AlternateContent>
        <mc:AlternateContent xmlns:mc="http://schemas.openxmlformats.org/markup-compatibility/2006">
          <mc:Choice Requires="x14">
            <control shapeId="3078" r:id="rId10" name="Check Box 6">
              <controlPr defaultSize="0" autoFill="0" autoLine="0" autoPict="0">
                <anchor moveWithCells="1">
                  <from>
                    <xdr:col>4</xdr:col>
                    <xdr:colOff>295275</xdr:colOff>
                    <xdr:row>91</xdr:row>
                    <xdr:rowOff>76200</xdr:rowOff>
                  </from>
                  <to>
                    <xdr:col>4</xdr:col>
                    <xdr:colOff>628650</xdr:colOff>
                    <xdr:row>92</xdr:row>
                    <xdr:rowOff>152400</xdr:rowOff>
                  </to>
                </anchor>
              </controlPr>
            </control>
          </mc:Choice>
        </mc:AlternateContent>
        <mc:AlternateContent xmlns:mc="http://schemas.openxmlformats.org/markup-compatibility/2006">
          <mc:Choice Requires="x14">
            <control shapeId="3079" r:id="rId11" name="Check Box 7">
              <controlPr defaultSize="0" autoFill="0" autoLine="0" autoPict="0">
                <anchor moveWithCells="1">
                  <from>
                    <xdr:col>6</xdr:col>
                    <xdr:colOff>0</xdr:colOff>
                    <xdr:row>91</xdr:row>
                    <xdr:rowOff>57150</xdr:rowOff>
                  </from>
                  <to>
                    <xdr:col>6</xdr:col>
                    <xdr:colOff>314325</xdr:colOff>
                    <xdr:row>92</xdr:row>
                    <xdr:rowOff>133350</xdr:rowOff>
                  </to>
                </anchor>
              </controlPr>
            </control>
          </mc:Choice>
        </mc:AlternateContent>
        <mc:AlternateContent xmlns:mc="http://schemas.openxmlformats.org/markup-compatibility/2006">
          <mc:Choice Requires="x14">
            <control shapeId="3080" r:id="rId12" name="Check Box 8">
              <controlPr defaultSize="0" autoFill="0" autoLine="0" autoPict="0">
                <anchor moveWithCells="1">
                  <from>
                    <xdr:col>7</xdr:col>
                    <xdr:colOff>447675</xdr:colOff>
                    <xdr:row>91</xdr:row>
                    <xdr:rowOff>47625</xdr:rowOff>
                  </from>
                  <to>
                    <xdr:col>7</xdr:col>
                    <xdr:colOff>657225</xdr:colOff>
                    <xdr:row>92</xdr:row>
                    <xdr:rowOff>123825</xdr:rowOff>
                  </to>
                </anchor>
              </controlPr>
            </control>
          </mc:Choice>
        </mc:AlternateContent>
        <mc:AlternateContent xmlns:mc="http://schemas.openxmlformats.org/markup-compatibility/2006">
          <mc:Choice Requires="x14">
            <control shapeId="3081" r:id="rId13" name="Check Box 9">
              <controlPr defaultSize="0" autoFill="0" autoLine="0" autoPict="0">
                <anchor moveWithCells="1">
                  <from>
                    <xdr:col>3</xdr:col>
                    <xdr:colOff>133350</xdr:colOff>
                    <xdr:row>94</xdr:row>
                    <xdr:rowOff>66675</xdr:rowOff>
                  </from>
                  <to>
                    <xdr:col>3</xdr:col>
                    <xdr:colOff>466725</xdr:colOff>
                    <xdr:row>95</xdr:row>
                    <xdr:rowOff>142875</xdr:rowOff>
                  </to>
                </anchor>
              </controlPr>
            </control>
          </mc:Choice>
        </mc:AlternateContent>
        <mc:AlternateContent xmlns:mc="http://schemas.openxmlformats.org/markup-compatibility/2006">
          <mc:Choice Requires="x14">
            <control shapeId="3082" r:id="rId14" name="Check Box 10">
              <controlPr defaultSize="0" autoFill="0" autoLine="0" autoPict="0">
                <anchor moveWithCells="1">
                  <from>
                    <xdr:col>4</xdr:col>
                    <xdr:colOff>295275</xdr:colOff>
                    <xdr:row>94</xdr:row>
                    <xdr:rowOff>76200</xdr:rowOff>
                  </from>
                  <to>
                    <xdr:col>4</xdr:col>
                    <xdr:colOff>628650</xdr:colOff>
                    <xdr:row>95</xdr:row>
                    <xdr:rowOff>152400</xdr:rowOff>
                  </to>
                </anchor>
              </controlPr>
            </control>
          </mc:Choice>
        </mc:AlternateContent>
        <mc:AlternateContent xmlns:mc="http://schemas.openxmlformats.org/markup-compatibility/2006">
          <mc:Choice Requires="x14">
            <control shapeId="3083" r:id="rId15" name="Check Box 11">
              <controlPr defaultSize="0" autoFill="0" autoLine="0" autoPict="0">
                <anchor moveWithCells="1">
                  <from>
                    <xdr:col>6</xdr:col>
                    <xdr:colOff>0</xdr:colOff>
                    <xdr:row>94</xdr:row>
                    <xdr:rowOff>57150</xdr:rowOff>
                  </from>
                  <to>
                    <xdr:col>6</xdr:col>
                    <xdr:colOff>314325</xdr:colOff>
                    <xdr:row>95</xdr:row>
                    <xdr:rowOff>133350</xdr:rowOff>
                  </to>
                </anchor>
              </controlPr>
            </control>
          </mc:Choice>
        </mc:AlternateContent>
        <mc:AlternateContent xmlns:mc="http://schemas.openxmlformats.org/markup-compatibility/2006">
          <mc:Choice Requires="x14">
            <control shapeId="3084" r:id="rId16" name="Check Box 12">
              <controlPr defaultSize="0" autoFill="0" autoLine="0" autoPict="0">
                <anchor moveWithCells="1">
                  <from>
                    <xdr:col>7</xdr:col>
                    <xdr:colOff>447675</xdr:colOff>
                    <xdr:row>94</xdr:row>
                    <xdr:rowOff>47625</xdr:rowOff>
                  </from>
                  <to>
                    <xdr:col>7</xdr:col>
                    <xdr:colOff>657225</xdr:colOff>
                    <xdr:row>95</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2:P112"/>
  <sheetViews>
    <sheetView showGridLines="0" tabSelected="1" topLeftCell="A61" zoomScaleNormal="100" zoomScalePageLayoutView="80" workbookViewId="0">
      <selection activeCell="B34" sqref="B34"/>
    </sheetView>
  </sheetViews>
  <sheetFormatPr baseColWidth="10" defaultColWidth="11.42578125" defaultRowHeight="15" x14ac:dyDescent="0.25"/>
  <cols>
    <col min="1" max="2" width="11.42578125" style="1"/>
    <col min="3" max="3" width="13.140625" style="1" customWidth="1"/>
    <col min="4" max="6" width="11.42578125" style="1"/>
    <col min="7" max="7" width="8.7109375" style="1" customWidth="1"/>
    <col min="8" max="8" width="11.85546875" style="1" customWidth="1"/>
    <col min="9" max="9" width="11.42578125" style="1"/>
    <col min="10" max="10" width="8.85546875" style="1" customWidth="1"/>
    <col min="11" max="13" width="11.42578125" style="1"/>
    <col min="14" max="14" width="13.42578125" style="1" customWidth="1"/>
    <col min="15" max="15" width="11.42578125" style="1" customWidth="1"/>
    <col min="16" max="16" width="9.7109375" style="1" customWidth="1"/>
    <col min="17" max="16384" width="11.42578125" style="1"/>
  </cols>
  <sheetData>
    <row r="2" spans="1:16" ht="15.75" thickBot="1" x14ac:dyDescent="0.3"/>
    <row r="3" spans="1:16" ht="15" customHeight="1" thickTop="1" thickBot="1" x14ac:dyDescent="0.3">
      <c r="A3" s="149" t="s">
        <v>58</v>
      </c>
      <c r="B3" s="149"/>
      <c r="C3" s="149"/>
      <c r="D3" s="149"/>
      <c r="E3" s="149"/>
      <c r="F3" s="149"/>
      <c r="G3" s="149"/>
      <c r="H3" s="149"/>
    </row>
    <row r="4" spans="1:16" ht="21.75" customHeight="1" thickTop="1" x14ac:dyDescent="0.4">
      <c r="A4" s="3"/>
      <c r="B4" s="2"/>
      <c r="C4" s="2"/>
      <c r="E4" s="2"/>
      <c r="F4" s="3"/>
      <c r="G4" s="2"/>
      <c r="H4" s="4"/>
      <c r="I4" s="134" t="s">
        <v>38</v>
      </c>
      <c r="J4" s="135"/>
      <c r="K4" s="135"/>
      <c r="L4" s="135"/>
      <c r="M4" s="135"/>
      <c r="N4" s="135"/>
      <c r="O4" s="135"/>
      <c r="P4" s="136"/>
    </row>
    <row r="5" spans="1:16" ht="15.75" x14ac:dyDescent="0.25">
      <c r="A5" s="62" t="s">
        <v>59</v>
      </c>
      <c r="F5" s="61" t="s">
        <v>61</v>
      </c>
      <c r="G5" s="1">
        <v>2022</v>
      </c>
      <c r="I5" s="82"/>
      <c r="J5" s="83"/>
      <c r="K5" s="83"/>
      <c r="L5" s="83"/>
      <c r="M5" s="83"/>
      <c r="N5" s="83"/>
      <c r="O5" s="83"/>
      <c r="P5" s="84"/>
    </row>
    <row r="6" spans="1:16" ht="18.75" customHeight="1" x14ac:dyDescent="0.25">
      <c r="A6" s="11" t="s">
        <v>1</v>
      </c>
      <c r="B6" s="12"/>
      <c r="C6" s="13" t="s">
        <v>0</v>
      </c>
      <c r="D6" s="179"/>
      <c r="E6" s="179"/>
      <c r="F6" s="179"/>
      <c r="G6" s="179"/>
      <c r="H6" s="180"/>
      <c r="I6" s="137" t="s">
        <v>21</v>
      </c>
      <c r="J6" s="138"/>
      <c r="K6" s="138"/>
      <c r="L6" s="138"/>
      <c r="M6" s="138"/>
      <c r="N6" s="138"/>
      <c r="O6" s="138"/>
      <c r="P6" s="139"/>
    </row>
    <row r="7" spans="1:16" ht="18.75" x14ac:dyDescent="0.25">
      <c r="A7" s="14" t="s">
        <v>2</v>
      </c>
      <c r="B7" s="83"/>
      <c r="C7" s="15" t="s">
        <v>0</v>
      </c>
      <c r="D7" s="147" t="s">
        <v>176</v>
      </c>
      <c r="E7" s="147"/>
      <c r="F7" s="147"/>
      <c r="G7" s="147"/>
      <c r="H7" s="148"/>
      <c r="I7" s="82"/>
      <c r="J7" s="83"/>
      <c r="K7" s="83"/>
      <c r="L7" s="83"/>
      <c r="M7" s="83"/>
      <c r="N7" s="83"/>
      <c r="O7" s="83"/>
      <c r="P7" s="84"/>
    </row>
    <row r="8" spans="1:16" ht="18.75" customHeight="1" x14ac:dyDescent="0.25">
      <c r="A8" s="14" t="s">
        <v>32</v>
      </c>
      <c r="B8" s="83"/>
      <c r="C8" s="83"/>
      <c r="D8" s="179" t="s">
        <v>101</v>
      </c>
      <c r="E8" s="179"/>
      <c r="F8" s="179"/>
      <c r="G8" s="179"/>
      <c r="H8" s="180"/>
      <c r="I8" s="82"/>
      <c r="J8" s="83"/>
      <c r="K8" s="83"/>
      <c r="L8" s="83"/>
      <c r="M8" s="83"/>
      <c r="N8" s="83"/>
      <c r="O8" s="83"/>
      <c r="P8" s="84"/>
    </row>
    <row r="9" spans="1:16" ht="18.75" x14ac:dyDescent="0.3">
      <c r="A9" s="16" t="s">
        <v>3</v>
      </c>
      <c r="B9" s="86"/>
      <c r="C9" s="17" t="s">
        <v>0</v>
      </c>
      <c r="D9" s="147" t="s">
        <v>102</v>
      </c>
      <c r="E9" s="147"/>
      <c r="F9" s="147"/>
      <c r="G9" s="147"/>
      <c r="H9" s="148"/>
      <c r="I9" s="140"/>
      <c r="J9" s="141"/>
      <c r="K9" s="141"/>
      <c r="L9" s="141"/>
      <c r="M9" s="141"/>
      <c r="N9" s="141"/>
      <c r="O9" s="141"/>
      <c r="P9" s="142"/>
    </row>
    <row r="10" spans="1:16" ht="20.25" customHeight="1" x14ac:dyDescent="0.25">
      <c r="I10" s="140" t="s">
        <v>22</v>
      </c>
      <c r="J10" s="141"/>
      <c r="K10" s="141"/>
      <c r="L10" s="141"/>
      <c r="M10" s="141"/>
      <c r="N10" s="141"/>
      <c r="O10" s="141"/>
      <c r="P10" s="142"/>
    </row>
    <row r="11" spans="1:16" ht="18.75" customHeight="1" x14ac:dyDescent="0.4">
      <c r="A11" s="134" t="s">
        <v>5</v>
      </c>
      <c r="B11" s="135"/>
      <c r="C11" s="135"/>
      <c r="D11" s="135"/>
      <c r="E11" s="135"/>
      <c r="F11" s="135"/>
      <c r="G11" s="135"/>
      <c r="H11" s="136"/>
      <c r="I11" s="82"/>
      <c r="J11" s="83"/>
      <c r="K11" s="83"/>
      <c r="L11" s="83"/>
      <c r="M11" s="83"/>
      <c r="N11" s="83"/>
      <c r="O11" s="83"/>
      <c r="P11" s="84"/>
    </row>
    <row r="12" spans="1:16" ht="19.5" customHeight="1" x14ac:dyDescent="0.25">
      <c r="A12" s="154" t="s">
        <v>4</v>
      </c>
      <c r="B12" s="155"/>
      <c r="C12" s="155"/>
      <c r="D12" s="155"/>
      <c r="E12" s="155"/>
      <c r="F12" s="155"/>
      <c r="G12" s="155"/>
      <c r="H12" s="156"/>
      <c r="I12" s="82"/>
      <c r="J12" s="83"/>
      <c r="K12" s="83"/>
      <c r="L12" s="83"/>
      <c r="M12" s="83"/>
      <c r="N12" s="83"/>
      <c r="O12" s="83"/>
      <c r="P12" s="84"/>
    </row>
    <row r="13" spans="1:16" ht="16.5" customHeight="1" x14ac:dyDescent="0.25">
      <c r="A13" s="154"/>
      <c r="B13" s="155"/>
      <c r="C13" s="155"/>
      <c r="D13" s="155"/>
      <c r="E13" s="155"/>
      <c r="F13" s="155"/>
      <c r="G13" s="155"/>
      <c r="H13" s="156"/>
      <c r="I13" s="82"/>
      <c r="J13" s="83"/>
      <c r="K13" s="83"/>
      <c r="L13" s="83"/>
      <c r="M13" s="83"/>
      <c r="N13" s="83"/>
      <c r="O13" s="83"/>
      <c r="P13" s="84"/>
    </row>
    <row r="14" spans="1:16" ht="15.75" customHeight="1" x14ac:dyDescent="0.25">
      <c r="A14" s="157"/>
      <c r="B14" s="158"/>
      <c r="C14" s="158"/>
      <c r="D14" s="158"/>
      <c r="E14" s="158"/>
      <c r="F14" s="158"/>
      <c r="G14" s="158"/>
      <c r="H14" s="159"/>
      <c r="I14" s="140"/>
      <c r="J14" s="141"/>
      <c r="K14" s="141"/>
      <c r="L14" s="141"/>
      <c r="M14" s="141"/>
      <c r="N14" s="141"/>
      <c r="O14" s="141"/>
      <c r="P14" s="142"/>
    </row>
    <row r="15" spans="1:16" ht="24" customHeight="1" x14ac:dyDescent="0.25">
      <c r="I15" s="140" t="s">
        <v>23</v>
      </c>
      <c r="J15" s="141"/>
      <c r="K15" s="141"/>
      <c r="L15" s="141"/>
      <c r="M15" s="141"/>
      <c r="N15" s="141"/>
      <c r="O15" s="141"/>
      <c r="P15" s="142"/>
    </row>
    <row r="16" spans="1:16" ht="21" x14ac:dyDescent="0.4">
      <c r="A16" s="134" t="s">
        <v>6</v>
      </c>
      <c r="B16" s="135"/>
      <c r="C16" s="135"/>
      <c r="D16" s="135"/>
      <c r="E16" s="135"/>
      <c r="F16" s="135"/>
      <c r="G16" s="135"/>
      <c r="H16" s="136"/>
      <c r="I16" s="82"/>
      <c r="J16" s="83"/>
      <c r="K16" s="83"/>
      <c r="L16" s="83"/>
      <c r="M16" s="83"/>
      <c r="N16" s="83"/>
      <c r="O16" s="83"/>
      <c r="P16" s="84"/>
    </row>
    <row r="17" spans="1:16" ht="17.25" customHeight="1" x14ac:dyDescent="0.25">
      <c r="A17" s="99" t="s">
        <v>7</v>
      </c>
      <c r="B17" s="103" t="s">
        <v>177</v>
      </c>
      <c r="C17" s="103"/>
      <c r="D17" s="103"/>
      <c r="E17" s="103"/>
      <c r="F17" s="103"/>
      <c r="G17" s="103"/>
      <c r="H17" s="104"/>
      <c r="I17" s="82"/>
      <c r="J17" s="83"/>
      <c r="K17" s="83"/>
      <c r="L17" s="83"/>
      <c r="M17" s="83"/>
      <c r="N17" s="83"/>
      <c r="O17" s="83"/>
      <c r="P17" s="84"/>
    </row>
    <row r="18" spans="1:16" x14ac:dyDescent="0.25">
      <c r="A18" s="100"/>
      <c r="B18" s="105"/>
      <c r="C18" s="105"/>
      <c r="D18" s="105"/>
      <c r="E18" s="105"/>
      <c r="F18" s="105"/>
      <c r="G18" s="105"/>
      <c r="H18" s="106"/>
      <c r="I18" s="82"/>
      <c r="J18" s="83"/>
      <c r="K18" s="83"/>
      <c r="L18" s="83"/>
      <c r="M18" s="83"/>
      <c r="N18" s="83"/>
      <c r="O18" s="83"/>
      <c r="P18" s="84"/>
    </row>
    <row r="19" spans="1:16" ht="24" customHeight="1" x14ac:dyDescent="0.25">
      <c r="A19" s="96" t="s">
        <v>46</v>
      </c>
      <c r="B19" s="97"/>
      <c r="C19" s="101" t="s">
        <v>178</v>
      </c>
      <c r="D19" s="101"/>
      <c r="E19" s="101"/>
      <c r="F19" s="101"/>
      <c r="G19" s="101"/>
      <c r="H19" s="102"/>
      <c r="I19" s="143"/>
      <c r="J19" s="144"/>
      <c r="K19" s="144"/>
      <c r="L19" s="144"/>
      <c r="M19" s="144"/>
      <c r="N19" s="144"/>
      <c r="O19" s="144"/>
      <c r="P19" s="145"/>
    </row>
    <row r="20" spans="1:16" ht="24" customHeight="1" x14ac:dyDescent="0.25">
      <c r="A20" s="96" t="s">
        <v>48</v>
      </c>
      <c r="B20" s="97"/>
      <c r="C20" s="101" t="s">
        <v>179</v>
      </c>
      <c r="D20" s="101"/>
      <c r="E20" s="101"/>
      <c r="F20" s="101"/>
      <c r="G20" s="101"/>
      <c r="H20" s="102"/>
      <c r="I20" s="83"/>
      <c r="J20" s="83"/>
      <c r="K20" s="83"/>
      <c r="L20" s="83"/>
      <c r="M20" s="83"/>
      <c r="N20" s="83"/>
      <c r="O20" s="83"/>
      <c r="P20" s="83"/>
    </row>
    <row r="21" spans="1:16" ht="18.75" customHeight="1" x14ac:dyDescent="0.25">
      <c r="A21" s="18" t="s">
        <v>8</v>
      </c>
      <c r="B21" s="63">
        <v>0.25</v>
      </c>
      <c r="C21" s="83"/>
      <c r="D21" s="83"/>
      <c r="E21" s="83"/>
      <c r="F21" s="83"/>
      <c r="G21" s="83"/>
      <c r="H21" s="84"/>
    </row>
    <row r="22" spans="1:16" ht="5.25" customHeight="1" x14ac:dyDescent="0.25">
      <c r="A22" s="38"/>
      <c r="B22" s="47"/>
      <c r="C22" s="86"/>
      <c r="D22" s="86"/>
      <c r="E22" s="86"/>
      <c r="F22" s="86"/>
      <c r="G22" s="86"/>
      <c r="H22" s="87"/>
    </row>
    <row r="23" spans="1:16" ht="20.25" customHeight="1" x14ac:dyDescent="0.4">
      <c r="A23" s="99" t="s">
        <v>9</v>
      </c>
      <c r="B23" s="103" t="s">
        <v>180</v>
      </c>
      <c r="C23" s="103"/>
      <c r="D23" s="103"/>
      <c r="E23" s="103"/>
      <c r="F23" s="103"/>
      <c r="G23" s="103"/>
      <c r="H23" s="104"/>
      <c r="I23" s="146" t="s">
        <v>24</v>
      </c>
      <c r="J23" s="146"/>
      <c r="K23" s="146"/>
      <c r="L23" s="146"/>
      <c r="M23" s="146"/>
      <c r="N23" s="146"/>
      <c r="O23" s="146"/>
    </row>
    <row r="24" spans="1:16" ht="20.25" customHeight="1" x14ac:dyDescent="0.25">
      <c r="A24" s="100"/>
      <c r="B24" s="105"/>
      <c r="C24" s="105"/>
      <c r="D24" s="105"/>
      <c r="E24" s="105"/>
      <c r="F24" s="105"/>
      <c r="G24" s="105"/>
      <c r="H24" s="106"/>
      <c r="I24" s="21" t="s">
        <v>25</v>
      </c>
      <c r="K24" s="95" t="s">
        <v>57</v>
      </c>
      <c r="L24" s="95"/>
      <c r="M24" s="95"/>
      <c r="P24" s="22" t="s">
        <v>26</v>
      </c>
    </row>
    <row r="25" spans="1:16" ht="24" customHeight="1" x14ac:dyDescent="0.25">
      <c r="A25" s="96" t="s">
        <v>46</v>
      </c>
      <c r="B25" s="97"/>
      <c r="C25" s="150" t="s">
        <v>181</v>
      </c>
      <c r="D25" s="150"/>
      <c r="E25" s="150"/>
      <c r="F25" s="150"/>
      <c r="G25" s="150"/>
      <c r="H25" s="151"/>
      <c r="I25" s="21"/>
      <c r="K25" s="88"/>
      <c r="L25" s="88"/>
      <c r="M25" s="88"/>
      <c r="P25" s="22"/>
    </row>
    <row r="26" spans="1:16" ht="51.75" customHeight="1" x14ac:dyDescent="0.25">
      <c r="A26" s="96" t="s">
        <v>47</v>
      </c>
      <c r="B26" s="97"/>
      <c r="C26" s="150" t="s">
        <v>182</v>
      </c>
      <c r="D26" s="150"/>
      <c r="E26" s="150"/>
      <c r="F26" s="150"/>
      <c r="G26" s="150"/>
      <c r="H26" s="151"/>
    </row>
    <row r="27" spans="1:16" ht="15.75" customHeight="1" x14ac:dyDescent="0.25">
      <c r="A27" s="18" t="s">
        <v>8</v>
      </c>
      <c r="B27" s="64">
        <v>0.25</v>
      </c>
      <c r="C27" s="83"/>
      <c r="D27" s="83"/>
      <c r="E27" s="83"/>
      <c r="F27" s="83"/>
      <c r="G27" s="83"/>
      <c r="H27" s="84"/>
    </row>
    <row r="28" spans="1:16" ht="6" customHeight="1" x14ac:dyDescent="0.25">
      <c r="A28" s="38"/>
      <c r="B28" s="48"/>
      <c r="C28" s="86"/>
      <c r="D28" s="86"/>
      <c r="E28" s="86"/>
      <c r="F28" s="86"/>
      <c r="G28" s="86"/>
      <c r="H28" s="87"/>
    </row>
    <row r="29" spans="1:16" ht="20.25" customHeight="1" x14ac:dyDescent="0.25">
      <c r="A29" s="99" t="s">
        <v>10</v>
      </c>
      <c r="B29" s="103" t="s">
        <v>184</v>
      </c>
      <c r="C29" s="103"/>
      <c r="D29" s="103"/>
      <c r="E29" s="103"/>
      <c r="F29" s="103"/>
      <c r="G29" s="103"/>
      <c r="H29" s="104"/>
    </row>
    <row r="30" spans="1:16" ht="20.25" customHeight="1" x14ac:dyDescent="0.25">
      <c r="A30" s="100"/>
      <c r="B30" s="105"/>
      <c r="C30" s="105"/>
      <c r="D30" s="105"/>
      <c r="E30" s="105"/>
      <c r="F30" s="105"/>
      <c r="G30" s="105"/>
      <c r="H30" s="106"/>
    </row>
    <row r="31" spans="1:16" ht="20.25" customHeight="1" x14ac:dyDescent="0.25">
      <c r="A31" s="96" t="s">
        <v>46</v>
      </c>
      <c r="B31" s="97"/>
      <c r="C31" s="101" t="s">
        <v>183</v>
      </c>
      <c r="D31" s="101"/>
      <c r="E31" s="101"/>
      <c r="F31" s="101"/>
      <c r="G31" s="101"/>
      <c r="H31" s="102"/>
    </row>
    <row r="32" spans="1:16" ht="22.5" customHeight="1" x14ac:dyDescent="0.25">
      <c r="A32" s="96" t="s">
        <v>47</v>
      </c>
      <c r="B32" s="97"/>
      <c r="C32" s="101" t="s">
        <v>185</v>
      </c>
      <c r="D32" s="101"/>
      <c r="E32" s="101"/>
      <c r="F32" s="101"/>
      <c r="G32" s="101"/>
      <c r="H32" s="102"/>
    </row>
    <row r="33" spans="1:8" ht="15" customHeight="1" x14ac:dyDescent="0.25">
      <c r="A33" s="18" t="s">
        <v>8</v>
      </c>
      <c r="B33" s="65">
        <v>0.2</v>
      </c>
      <c r="C33" s="83"/>
      <c r="D33" s="83"/>
      <c r="E33" s="83"/>
      <c r="F33" s="83"/>
      <c r="G33" s="83"/>
      <c r="H33" s="84"/>
    </row>
    <row r="34" spans="1:8" ht="7.5" customHeight="1" x14ac:dyDescent="0.25">
      <c r="A34" s="38"/>
      <c r="B34" s="39"/>
      <c r="C34" s="86"/>
      <c r="D34" s="86"/>
      <c r="E34" s="86"/>
      <c r="F34" s="86"/>
      <c r="G34" s="86"/>
      <c r="H34" s="87"/>
    </row>
    <row r="35" spans="1:8" ht="20.25" customHeight="1" x14ac:dyDescent="0.25">
      <c r="A35" s="99" t="s">
        <v>11</v>
      </c>
      <c r="B35" s="103" t="s">
        <v>186</v>
      </c>
      <c r="C35" s="103"/>
      <c r="D35" s="103"/>
      <c r="E35" s="103"/>
      <c r="F35" s="103"/>
      <c r="G35" s="103"/>
      <c r="H35" s="104"/>
    </row>
    <row r="36" spans="1:8" ht="20.25" customHeight="1" x14ac:dyDescent="0.25">
      <c r="A36" s="100"/>
      <c r="B36" s="105"/>
      <c r="C36" s="105"/>
      <c r="D36" s="105"/>
      <c r="E36" s="105"/>
      <c r="F36" s="105"/>
      <c r="G36" s="105"/>
      <c r="H36" s="106"/>
    </row>
    <row r="37" spans="1:8" ht="20.25" customHeight="1" x14ac:dyDescent="0.25">
      <c r="A37" s="96" t="s">
        <v>46</v>
      </c>
      <c r="B37" s="97"/>
      <c r="C37" s="101" t="s">
        <v>163</v>
      </c>
      <c r="D37" s="101"/>
      <c r="E37" s="101"/>
      <c r="F37" s="101"/>
      <c r="G37" s="101"/>
      <c r="H37" s="102"/>
    </row>
    <row r="38" spans="1:8" ht="20.25" customHeight="1" x14ac:dyDescent="0.25">
      <c r="A38" s="74"/>
      <c r="B38" s="75"/>
      <c r="C38" s="101" t="s">
        <v>164</v>
      </c>
      <c r="D38" s="101"/>
      <c r="E38" s="101"/>
      <c r="F38" s="101"/>
      <c r="G38" s="101"/>
      <c r="H38" s="102"/>
    </row>
    <row r="39" spans="1:8" ht="20.25" customHeight="1" x14ac:dyDescent="0.25">
      <c r="A39" s="74"/>
      <c r="B39" s="75"/>
      <c r="C39" s="101" t="s">
        <v>165</v>
      </c>
      <c r="D39" s="101"/>
      <c r="E39" s="101"/>
      <c r="F39" s="101"/>
      <c r="G39" s="101"/>
      <c r="H39" s="102"/>
    </row>
    <row r="40" spans="1:8" ht="20.25" customHeight="1" x14ac:dyDescent="0.25">
      <c r="A40" s="74"/>
      <c r="B40" s="75"/>
      <c r="C40" s="76"/>
      <c r="D40" s="76"/>
      <c r="E40" s="76"/>
      <c r="F40" s="76"/>
      <c r="G40" s="76"/>
      <c r="H40" s="77"/>
    </row>
    <row r="41" spans="1:8" ht="22.5" customHeight="1" x14ac:dyDescent="0.25">
      <c r="A41" s="96" t="s">
        <v>47</v>
      </c>
      <c r="B41" s="97"/>
      <c r="C41" s="101" t="s">
        <v>88</v>
      </c>
      <c r="D41" s="101"/>
      <c r="E41" s="101"/>
      <c r="F41" s="101"/>
      <c r="G41" s="101"/>
      <c r="H41" s="102"/>
    </row>
    <row r="42" spans="1:8" ht="28.5" customHeight="1" x14ac:dyDescent="0.25">
      <c r="A42" s="74"/>
      <c r="B42" s="75"/>
      <c r="C42" s="150" t="s">
        <v>89</v>
      </c>
      <c r="D42" s="150"/>
      <c r="E42" s="150"/>
      <c r="F42" s="150"/>
      <c r="G42" s="150"/>
      <c r="H42" s="151"/>
    </row>
    <row r="43" spans="1:8" ht="22.5" customHeight="1" x14ac:dyDescent="0.25">
      <c r="A43" s="74"/>
      <c r="B43" s="75"/>
      <c r="C43" s="76" t="s">
        <v>90</v>
      </c>
      <c r="D43" s="76"/>
      <c r="E43" s="76"/>
      <c r="F43" s="76"/>
      <c r="G43" s="76"/>
      <c r="H43" s="77"/>
    </row>
    <row r="44" spans="1:8" ht="22.5" customHeight="1" x14ac:dyDescent="0.25">
      <c r="A44" s="74"/>
      <c r="B44" s="75"/>
      <c r="C44" s="76"/>
      <c r="D44" s="76"/>
      <c r="E44" s="76"/>
      <c r="F44" s="76"/>
      <c r="G44" s="76"/>
      <c r="H44" s="77"/>
    </row>
    <row r="45" spans="1:8" ht="15" customHeight="1" x14ac:dyDescent="0.25">
      <c r="A45" s="18" t="s">
        <v>8</v>
      </c>
      <c r="B45" s="65">
        <v>0.1</v>
      </c>
      <c r="C45" s="83"/>
      <c r="D45" s="83"/>
      <c r="E45" s="83"/>
      <c r="F45" s="83"/>
      <c r="G45" s="83"/>
      <c r="H45" s="84"/>
    </row>
    <row r="46" spans="1:8" ht="20.25" customHeight="1" x14ac:dyDescent="0.25">
      <c r="A46" s="99" t="s">
        <v>94</v>
      </c>
      <c r="B46" s="103" t="s">
        <v>190</v>
      </c>
      <c r="C46" s="103"/>
      <c r="D46" s="103"/>
      <c r="E46" s="103"/>
      <c r="F46" s="103"/>
      <c r="G46" s="103"/>
      <c r="H46" s="104"/>
    </row>
    <row r="47" spans="1:8" ht="20.25" customHeight="1" x14ac:dyDescent="0.25">
      <c r="A47" s="100"/>
      <c r="B47" s="105"/>
      <c r="C47" s="105"/>
      <c r="D47" s="105"/>
      <c r="E47" s="105"/>
      <c r="F47" s="105"/>
      <c r="G47" s="105"/>
      <c r="H47" s="106"/>
    </row>
    <row r="48" spans="1:8" ht="20.25" customHeight="1" x14ac:dyDescent="0.25">
      <c r="A48" s="96" t="s">
        <v>46</v>
      </c>
      <c r="B48" s="97"/>
      <c r="C48" s="101" t="s">
        <v>191</v>
      </c>
      <c r="D48" s="101"/>
      <c r="E48" s="101"/>
      <c r="F48" s="101"/>
      <c r="G48" s="101"/>
      <c r="H48" s="102"/>
    </row>
    <row r="49" spans="1:16" ht="20.25" customHeight="1" x14ac:dyDescent="0.25">
      <c r="A49" s="74"/>
      <c r="B49" s="75"/>
      <c r="C49" s="76" t="s">
        <v>192</v>
      </c>
      <c r="D49" s="76"/>
      <c r="E49" s="76"/>
      <c r="F49" s="76"/>
      <c r="G49" s="76"/>
      <c r="H49" s="77"/>
    </row>
    <row r="50" spans="1:16" ht="22.5" customHeight="1" x14ac:dyDescent="0.25">
      <c r="A50" s="96" t="s">
        <v>47</v>
      </c>
      <c r="B50" s="97"/>
      <c r="C50" s="101" t="s">
        <v>126</v>
      </c>
      <c r="D50" s="101"/>
      <c r="E50" s="101"/>
      <c r="F50" s="101"/>
      <c r="G50" s="101"/>
      <c r="H50" s="102"/>
    </row>
    <row r="51" spans="1:16" ht="15" customHeight="1" x14ac:dyDescent="0.25">
      <c r="A51" s="18" t="s">
        <v>8</v>
      </c>
      <c r="B51" s="65">
        <v>0.1</v>
      </c>
      <c r="C51" s="83"/>
      <c r="D51" s="83"/>
      <c r="E51" s="83"/>
      <c r="F51" s="83"/>
      <c r="G51" s="83"/>
      <c r="H51" s="84"/>
    </row>
    <row r="52" spans="1:16" ht="20.25" customHeight="1" x14ac:dyDescent="0.25">
      <c r="A52" s="99" t="s">
        <v>138</v>
      </c>
      <c r="B52" s="103" t="s">
        <v>187</v>
      </c>
      <c r="C52" s="103"/>
      <c r="D52" s="103"/>
      <c r="E52" s="103"/>
      <c r="F52" s="103"/>
      <c r="G52" s="103"/>
      <c r="H52" s="104"/>
      <c r="K52" s="73" t="s">
        <v>27</v>
      </c>
      <c r="L52" s="73"/>
      <c r="M52" s="73"/>
    </row>
    <row r="53" spans="1:16" ht="20.25" customHeight="1" x14ac:dyDescent="0.25">
      <c r="A53" s="100"/>
      <c r="B53" s="105"/>
      <c r="C53" s="105"/>
      <c r="D53" s="105"/>
      <c r="E53" s="105"/>
      <c r="F53" s="105"/>
      <c r="G53" s="105"/>
      <c r="H53" s="106"/>
      <c r="I53" s="98" t="s">
        <v>39</v>
      </c>
      <c r="J53" s="98"/>
      <c r="K53" s="98"/>
      <c r="L53" s="98"/>
      <c r="M53" s="98"/>
      <c r="N53" s="98"/>
      <c r="O53" s="98"/>
      <c r="P53" s="98"/>
    </row>
    <row r="54" spans="1:16" ht="20.25" customHeight="1" x14ac:dyDescent="0.25">
      <c r="A54" s="96" t="s">
        <v>46</v>
      </c>
      <c r="B54" s="97"/>
      <c r="C54" s="101" t="s">
        <v>188</v>
      </c>
      <c r="D54" s="101"/>
      <c r="E54" s="101"/>
      <c r="F54" s="101"/>
      <c r="G54" s="101"/>
      <c r="H54" s="102"/>
      <c r="I54" s="98"/>
      <c r="J54" s="98"/>
      <c r="K54" s="98"/>
      <c r="L54" s="98"/>
      <c r="M54" s="98"/>
      <c r="N54" s="98"/>
      <c r="O54" s="98"/>
      <c r="P54" s="98"/>
    </row>
    <row r="55" spans="1:16" ht="36.75" customHeight="1" x14ac:dyDescent="0.25">
      <c r="A55" s="96" t="s">
        <v>47</v>
      </c>
      <c r="B55" s="97"/>
      <c r="C55" s="150" t="s">
        <v>189</v>
      </c>
      <c r="D55" s="150"/>
      <c r="E55" s="150"/>
      <c r="F55" s="150"/>
      <c r="G55" s="150"/>
      <c r="H55" s="151"/>
      <c r="I55" s="98"/>
      <c r="J55" s="98"/>
      <c r="K55" s="98"/>
      <c r="L55" s="98"/>
      <c r="M55" s="98"/>
      <c r="N55" s="98"/>
      <c r="O55" s="98"/>
      <c r="P55" s="98"/>
    </row>
    <row r="56" spans="1:16" ht="15" customHeight="1" x14ac:dyDescent="0.25">
      <c r="A56" s="18" t="s">
        <v>8</v>
      </c>
      <c r="B56" s="65">
        <v>0.1</v>
      </c>
      <c r="C56" s="83"/>
      <c r="D56" s="83"/>
      <c r="E56" s="83"/>
      <c r="F56" s="83"/>
      <c r="G56" s="83"/>
      <c r="H56" s="84"/>
      <c r="I56" s="98"/>
      <c r="J56" s="98"/>
      <c r="K56" s="98"/>
      <c r="L56" s="98"/>
      <c r="M56" s="98"/>
      <c r="N56" s="98"/>
      <c r="O56" s="98"/>
      <c r="P56" s="98"/>
    </row>
    <row r="57" spans="1:16" ht="7.5" customHeight="1" x14ac:dyDescent="0.25">
      <c r="A57" s="38"/>
      <c r="B57" s="39"/>
      <c r="C57" s="86"/>
      <c r="D57" s="86"/>
      <c r="E57" s="86"/>
      <c r="F57" s="86"/>
      <c r="G57" s="86"/>
      <c r="H57" s="87"/>
      <c r="I57" s="98"/>
      <c r="J57" s="98"/>
      <c r="K57" s="98"/>
      <c r="L57" s="98"/>
      <c r="M57" s="98"/>
      <c r="N57" s="98"/>
      <c r="O57" s="98"/>
      <c r="P57" s="98"/>
    </row>
    <row r="58" spans="1:16" ht="7.5" customHeight="1" x14ac:dyDescent="0.25">
      <c r="A58" s="38"/>
      <c r="B58" s="39"/>
      <c r="C58" s="86"/>
      <c r="D58" s="86"/>
      <c r="E58" s="86"/>
      <c r="F58" s="86"/>
      <c r="G58" s="86"/>
      <c r="H58" s="87"/>
      <c r="I58" s="98"/>
      <c r="J58" s="98"/>
      <c r="K58" s="98"/>
      <c r="L58" s="98"/>
      <c r="M58" s="98"/>
      <c r="N58" s="98"/>
      <c r="O58" s="98"/>
      <c r="P58" s="98"/>
    </row>
    <row r="59" spans="1:16" ht="18" customHeight="1" x14ac:dyDescent="0.25">
      <c r="A59" s="60" t="str">
        <f>IF(H59&lt;&gt;100%,"Le total de la pondération doit être égale à 100%.","")</f>
        <v/>
      </c>
      <c r="B59" s="39"/>
      <c r="C59" s="86"/>
      <c r="D59" s="86"/>
      <c r="E59" s="86"/>
      <c r="F59" s="86"/>
      <c r="G59" s="17" t="s">
        <v>31</v>
      </c>
      <c r="H59" s="66">
        <f>+B21+B27+B33+B45+B51+B56</f>
        <v>0.99999999999999989</v>
      </c>
      <c r="I59" s="98"/>
      <c r="J59" s="98"/>
      <c r="K59" s="98"/>
      <c r="L59" s="98"/>
      <c r="M59" s="98"/>
      <c r="N59" s="98"/>
      <c r="O59" s="98"/>
      <c r="P59" s="98"/>
    </row>
    <row r="60" spans="1:16" x14ac:dyDescent="0.25">
      <c r="A60" s="58"/>
      <c r="B60" s="59"/>
      <c r="C60" s="12"/>
      <c r="D60" s="12"/>
      <c r="E60" s="12"/>
      <c r="F60" s="12"/>
      <c r="G60" s="13"/>
      <c r="H60" s="50"/>
    </row>
    <row r="61" spans="1:16" x14ac:dyDescent="0.25">
      <c r="A61" s="160" t="s">
        <v>16</v>
      </c>
      <c r="B61" s="160"/>
      <c r="C61" s="160"/>
      <c r="D61" s="160"/>
      <c r="E61" s="160"/>
      <c r="F61" s="160"/>
      <c r="G61" s="160"/>
      <c r="H61" s="50"/>
      <c r="I61" s="86"/>
      <c r="J61" s="86"/>
    </row>
    <row r="62" spans="1:16" x14ac:dyDescent="0.25">
      <c r="A62" s="160" t="s">
        <v>17</v>
      </c>
      <c r="B62" s="160"/>
      <c r="C62" s="160"/>
      <c r="D62" s="160"/>
      <c r="E62" s="160"/>
      <c r="F62" s="160"/>
      <c r="G62" s="160"/>
      <c r="H62" s="50"/>
      <c r="I62" s="161" t="s">
        <v>28</v>
      </c>
      <c r="J62" s="161"/>
      <c r="K62" s="161"/>
      <c r="L62" s="161"/>
      <c r="M62" s="161"/>
      <c r="N62" s="161"/>
      <c r="O62" s="161"/>
    </row>
    <row r="63" spans="1:16" x14ac:dyDescent="0.25">
      <c r="A63" s="49"/>
      <c r="B63" s="37"/>
      <c r="C63" s="83"/>
      <c r="D63" s="83"/>
      <c r="E63" s="83"/>
      <c r="F63" s="83"/>
      <c r="G63" s="15"/>
      <c r="H63" s="50"/>
    </row>
    <row r="65" spans="1:8" ht="21" x14ac:dyDescent="0.4">
      <c r="A65" s="134" t="s">
        <v>12</v>
      </c>
      <c r="B65" s="135"/>
      <c r="C65" s="135"/>
      <c r="D65" s="135"/>
      <c r="E65" s="135"/>
      <c r="F65" s="135"/>
      <c r="G65" s="135"/>
      <c r="H65" s="136"/>
    </row>
    <row r="66" spans="1:8" ht="17.25" customHeight="1" x14ac:dyDescent="0.25">
      <c r="A66" s="5" t="s">
        <v>13</v>
      </c>
      <c r="B66" s="26">
        <f>+(B21*H66)*100</f>
        <v>25</v>
      </c>
      <c r="C66" s="83"/>
      <c r="D66" s="83"/>
      <c r="E66" s="83"/>
      <c r="G66" s="19" t="s">
        <v>14</v>
      </c>
      <c r="H66" s="67">
        <v>1</v>
      </c>
    </row>
    <row r="67" spans="1:8" ht="17.25" customHeight="1" x14ac:dyDescent="0.25">
      <c r="A67" s="5"/>
      <c r="B67" s="6"/>
      <c r="C67" s="83"/>
      <c r="D67" s="83"/>
      <c r="E67" s="83"/>
      <c r="G67" s="7"/>
      <c r="H67" s="20"/>
    </row>
    <row r="68" spans="1:8" ht="17.25" customHeight="1" x14ac:dyDescent="0.25">
      <c r="A68" s="5" t="s">
        <v>18</v>
      </c>
      <c r="B68" s="26">
        <f>+(B27*H68)*100</f>
        <v>25</v>
      </c>
      <c r="C68" s="83"/>
      <c r="D68" s="83"/>
      <c r="E68" s="83"/>
      <c r="G68" s="19" t="s">
        <v>14</v>
      </c>
      <c r="H68" s="68">
        <v>1</v>
      </c>
    </row>
    <row r="69" spans="1:8" ht="17.25" customHeight="1" x14ac:dyDescent="0.25">
      <c r="A69" s="5"/>
      <c r="B69" s="6"/>
      <c r="C69" s="83"/>
      <c r="D69" s="83"/>
      <c r="E69" s="83"/>
      <c r="G69" s="7"/>
      <c r="H69" s="20"/>
    </row>
    <row r="70" spans="1:8" ht="17.25" customHeight="1" x14ac:dyDescent="0.25">
      <c r="A70" s="5" t="s">
        <v>19</v>
      </c>
      <c r="B70" s="26">
        <f>+(B33*H70)*100</f>
        <v>20</v>
      </c>
      <c r="C70" s="83"/>
      <c r="D70" s="83"/>
      <c r="E70" s="83"/>
      <c r="G70" s="19" t="s">
        <v>14</v>
      </c>
      <c r="H70" s="68">
        <v>1</v>
      </c>
    </row>
    <row r="71" spans="1:8" ht="17.25" customHeight="1" x14ac:dyDescent="0.25">
      <c r="A71" s="5"/>
      <c r="B71" s="6"/>
      <c r="C71" s="83"/>
      <c r="D71" s="83"/>
      <c r="E71" s="83"/>
      <c r="G71" s="7"/>
      <c r="H71" s="20"/>
    </row>
    <row r="72" spans="1:8" ht="17.25" customHeight="1" x14ac:dyDescent="0.25">
      <c r="A72" s="5" t="s">
        <v>20</v>
      </c>
      <c r="B72" s="26">
        <f>+(B45*H72)*100</f>
        <v>10</v>
      </c>
      <c r="C72" s="83"/>
      <c r="D72" s="83"/>
      <c r="E72" s="83"/>
      <c r="F72" s="83"/>
      <c r="G72" s="19" t="s">
        <v>14</v>
      </c>
      <c r="H72" s="68">
        <v>1</v>
      </c>
    </row>
    <row r="73" spans="1:8" ht="18.75" customHeight="1" x14ac:dyDescent="0.25">
      <c r="A73" s="5"/>
      <c r="B73" s="6"/>
      <c r="C73" s="83"/>
      <c r="D73" s="83"/>
      <c r="E73" s="83"/>
      <c r="F73" s="83"/>
      <c r="G73" s="7"/>
      <c r="H73" s="8"/>
    </row>
    <row r="74" spans="1:8" ht="17.25" customHeight="1" x14ac:dyDescent="0.25">
      <c r="A74" s="5" t="s">
        <v>100</v>
      </c>
      <c r="B74" s="26">
        <f>+(B51*H74)*100</f>
        <v>10</v>
      </c>
      <c r="C74" s="83"/>
      <c r="D74" s="83"/>
      <c r="E74" s="83"/>
      <c r="G74" s="19" t="s">
        <v>14</v>
      </c>
      <c r="H74" s="68">
        <v>1</v>
      </c>
    </row>
    <row r="75" spans="1:8" ht="17.25" customHeight="1" x14ac:dyDescent="0.25">
      <c r="A75" s="5"/>
      <c r="B75" s="6"/>
      <c r="C75" s="83"/>
      <c r="D75" s="83"/>
      <c r="E75" s="83"/>
      <c r="G75" s="7"/>
      <c r="H75" s="20"/>
    </row>
    <row r="76" spans="1:8" ht="17.25" customHeight="1" x14ac:dyDescent="0.25">
      <c r="A76" s="5" t="s">
        <v>139</v>
      </c>
      <c r="B76" s="26">
        <f>+(B56*H76)*100</f>
        <v>10</v>
      </c>
      <c r="C76" s="83"/>
      <c r="D76" s="83"/>
      <c r="E76" s="83"/>
      <c r="F76" s="83"/>
      <c r="G76" s="19" t="s">
        <v>14</v>
      </c>
      <c r="H76" s="68">
        <v>1</v>
      </c>
    </row>
    <row r="77" spans="1:8" ht="13.5" customHeight="1" x14ac:dyDescent="0.3">
      <c r="A77" s="23" t="s">
        <v>30</v>
      </c>
      <c r="B77" s="86"/>
      <c r="C77" s="27">
        <f>SUM(B66,B68,B70,B72,B74,B76)/2</f>
        <v>50</v>
      </c>
      <c r="D77" s="86"/>
      <c r="E77" s="86"/>
      <c r="F77" s="86"/>
      <c r="G77" s="24"/>
      <c r="H77" s="25"/>
    </row>
    <row r="78" spans="1:8" ht="12" customHeight="1" x14ac:dyDescent="0.25">
      <c r="A78" s="51" t="s">
        <v>15</v>
      </c>
      <c r="B78" s="51"/>
      <c r="C78" s="51"/>
    </row>
    <row r="79" spans="1:8" ht="12" customHeight="1" x14ac:dyDescent="0.25">
      <c r="A79" s="83"/>
      <c r="B79" s="83"/>
    </row>
    <row r="80" spans="1:8" ht="19.5" x14ac:dyDescent="0.25">
      <c r="A80" s="89" t="s">
        <v>40</v>
      </c>
      <c r="B80" s="90"/>
      <c r="C80" s="90"/>
      <c r="D80" s="90"/>
      <c r="E80" s="90"/>
      <c r="F80" s="90"/>
      <c r="G80" s="90"/>
      <c r="H80" s="91"/>
    </row>
    <row r="81" spans="1:8" ht="9" customHeight="1" x14ac:dyDescent="0.25">
      <c r="A81" s="5"/>
      <c r="B81" s="6"/>
      <c r="C81" s="83"/>
      <c r="D81" s="83"/>
      <c r="E81" s="83"/>
      <c r="G81" s="7"/>
      <c r="H81" s="8"/>
    </row>
    <row r="82" spans="1:8" x14ac:dyDescent="0.25">
      <c r="A82" s="92" t="s">
        <v>33</v>
      </c>
      <c r="B82" s="93"/>
      <c r="C82" s="92" t="s">
        <v>34</v>
      </c>
      <c r="D82" s="93"/>
      <c r="E82" s="93"/>
      <c r="F82" s="94"/>
      <c r="G82" s="9" t="s">
        <v>35</v>
      </c>
      <c r="H82" s="10" t="s">
        <v>36</v>
      </c>
    </row>
    <row r="83" spans="1:8" ht="21.75" customHeight="1" x14ac:dyDescent="0.25">
      <c r="A83" s="109" t="s">
        <v>37</v>
      </c>
      <c r="B83" s="110"/>
      <c r="C83" s="172" t="s">
        <v>49</v>
      </c>
      <c r="D83" s="173"/>
      <c r="E83" s="173"/>
      <c r="F83" s="174"/>
      <c r="G83" s="175">
        <v>50</v>
      </c>
      <c r="H83" s="176">
        <f>+C77</f>
        <v>50</v>
      </c>
    </row>
    <row r="84" spans="1:8" ht="21.75" customHeight="1" x14ac:dyDescent="0.25">
      <c r="A84" s="109"/>
      <c r="B84" s="110"/>
      <c r="C84" s="172"/>
      <c r="D84" s="173"/>
      <c r="E84" s="173"/>
      <c r="F84" s="174"/>
      <c r="G84" s="112"/>
      <c r="H84" s="177"/>
    </row>
    <row r="85" spans="1:8" ht="18.75" customHeight="1" x14ac:dyDescent="0.25">
      <c r="A85" s="111" t="s">
        <v>41</v>
      </c>
      <c r="B85" s="111"/>
      <c r="C85" s="111" t="s">
        <v>44</v>
      </c>
      <c r="D85" s="111"/>
      <c r="E85" s="111"/>
      <c r="F85" s="111"/>
      <c r="G85" s="112">
        <v>25</v>
      </c>
      <c r="H85" s="177">
        <v>25</v>
      </c>
    </row>
    <row r="86" spans="1:8" ht="18.75" customHeight="1" x14ac:dyDescent="0.25">
      <c r="A86" s="111"/>
      <c r="B86" s="111"/>
      <c r="C86" s="111"/>
      <c r="D86" s="111"/>
      <c r="E86" s="111"/>
      <c r="F86" s="111"/>
      <c r="G86" s="112"/>
      <c r="H86" s="177"/>
    </row>
    <row r="87" spans="1:8" ht="18.75" customHeight="1" x14ac:dyDescent="0.25">
      <c r="A87" s="111"/>
      <c r="B87" s="111"/>
      <c r="C87" s="111"/>
      <c r="D87" s="111"/>
      <c r="E87" s="111"/>
      <c r="F87" s="111"/>
      <c r="G87" s="112"/>
      <c r="H87" s="177"/>
    </row>
    <row r="88" spans="1:8" ht="20.25" customHeight="1" x14ac:dyDescent="0.25">
      <c r="A88" s="111" t="s">
        <v>42</v>
      </c>
      <c r="B88" s="111"/>
      <c r="C88" s="111" t="s">
        <v>45</v>
      </c>
      <c r="D88" s="111"/>
      <c r="E88" s="111"/>
      <c r="F88" s="111"/>
      <c r="G88" s="112">
        <v>25</v>
      </c>
      <c r="H88" s="112">
        <v>25</v>
      </c>
    </row>
    <row r="89" spans="1:8" ht="20.25" customHeight="1" x14ac:dyDescent="0.25">
      <c r="A89" s="111"/>
      <c r="B89" s="111"/>
      <c r="C89" s="111"/>
      <c r="D89" s="111"/>
      <c r="E89" s="111"/>
      <c r="F89" s="111"/>
      <c r="G89" s="112"/>
      <c r="H89" s="112"/>
    </row>
    <row r="90" spans="1:8" x14ac:dyDescent="0.25">
      <c r="A90" s="113"/>
      <c r="B90" s="114"/>
      <c r="C90" s="119" t="s">
        <v>43</v>
      </c>
      <c r="D90" s="120"/>
      <c r="E90" s="120"/>
      <c r="F90" s="121"/>
      <c r="G90" s="128">
        <v>100</v>
      </c>
      <c r="H90" s="131">
        <f>+H83+H85+H88</f>
        <v>100</v>
      </c>
    </row>
    <row r="91" spans="1:8" x14ac:dyDescent="0.25">
      <c r="A91" s="115"/>
      <c r="B91" s="116"/>
      <c r="C91" s="122"/>
      <c r="D91" s="123"/>
      <c r="E91" s="123"/>
      <c r="F91" s="124"/>
      <c r="G91" s="129"/>
      <c r="H91" s="132"/>
    </row>
    <row r="92" spans="1:8" x14ac:dyDescent="0.25">
      <c r="A92" s="117"/>
      <c r="B92" s="118"/>
      <c r="C92" s="125"/>
      <c r="D92" s="126"/>
      <c r="E92" s="126"/>
      <c r="F92" s="127"/>
      <c r="G92" s="130"/>
      <c r="H92" s="133"/>
    </row>
    <row r="93" spans="1:8" ht="12" customHeight="1" x14ac:dyDescent="0.25"/>
    <row r="94" spans="1:8" ht="12" customHeight="1" x14ac:dyDescent="0.25"/>
    <row r="95" spans="1:8" ht="21" x14ac:dyDescent="0.4">
      <c r="A95" s="134" t="s">
        <v>51</v>
      </c>
      <c r="B95" s="135"/>
      <c r="C95" s="135"/>
      <c r="D95" s="135"/>
      <c r="E95" s="135"/>
      <c r="F95" s="135"/>
      <c r="G95" s="135"/>
      <c r="H95" s="136"/>
    </row>
    <row r="96" spans="1:8" x14ac:dyDescent="0.25">
      <c r="A96" s="79"/>
      <c r="B96" s="80"/>
      <c r="C96" s="80"/>
      <c r="D96" s="80"/>
      <c r="E96" s="80"/>
      <c r="F96" s="80"/>
      <c r="G96" s="80"/>
      <c r="H96" s="81"/>
    </row>
    <row r="97" spans="1:8" x14ac:dyDescent="0.25">
      <c r="A97" s="166" t="s">
        <v>50</v>
      </c>
      <c r="B97" s="166"/>
      <c r="C97" s="170" t="s">
        <v>60</v>
      </c>
      <c r="D97" s="170"/>
      <c r="E97" s="170"/>
      <c r="F97" s="170"/>
      <c r="G97" s="170"/>
      <c r="H97" s="171"/>
    </row>
    <row r="98" spans="1:8" x14ac:dyDescent="0.25">
      <c r="A98" s="166"/>
      <c r="B98" s="166"/>
      <c r="C98" s="170"/>
      <c r="D98" s="170"/>
      <c r="E98" s="170"/>
      <c r="F98" s="170"/>
      <c r="G98" s="170"/>
      <c r="H98" s="171"/>
    </row>
    <row r="99" spans="1:8" x14ac:dyDescent="0.25">
      <c r="A99" s="167"/>
      <c r="B99" s="167"/>
      <c r="C99" s="83"/>
      <c r="D99" s="83"/>
      <c r="E99" s="83"/>
      <c r="F99" s="83"/>
      <c r="G99" s="83"/>
      <c r="H99" s="84"/>
    </row>
    <row r="100" spans="1:8" x14ac:dyDescent="0.25">
      <c r="A100" s="162" t="s">
        <v>52</v>
      </c>
      <c r="B100" s="163"/>
      <c r="C100" s="178" t="s">
        <v>60</v>
      </c>
      <c r="D100" s="170"/>
      <c r="E100" s="170"/>
      <c r="F100" s="170"/>
      <c r="G100" s="170"/>
      <c r="H100" s="171"/>
    </row>
    <row r="101" spans="1:8" x14ac:dyDescent="0.25">
      <c r="A101" s="164"/>
      <c r="B101" s="165"/>
      <c r="C101" s="178"/>
      <c r="D101" s="170"/>
      <c r="E101" s="170"/>
      <c r="F101" s="170"/>
      <c r="G101" s="170"/>
      <c r="H101" s="171"/>
    </row>
    <row r="102" spans="1:8" x14ac:dyDescent="0.25">
      <c r="A102" s="168" t="s">
        <v>53</v>
      </c>
      <c r="B102" s="169"/>
      <c r="C102" s="83"/>
      <c r="D102" s="83"/>
      <c r="E102" s="83"/>
      <c r="F102" s="83"/>
      <c r="G102" s="83"/>
      <c r="H102" s="84"/>
    </row>
    <row r="103" spans="1:8" x14ac:dyDescent="0.25">
      <c r="A103" s="169"/>
      <c r="B103" s="169"/>
      <c r="C103" s="170" t="s">
        <v>60</v>
      </c>
      <c r="D103" s="170"/>
      <c r="E103" s="170"/>
      <c r="F103" s="170"/>
      <c r="G103" s="170"/>
      <c r="H103" s="171"/>
    </row>
    <row r="104" spans="1:8" x14ac:dyDescent="0.25">
      <c r="A104" s="169"/>
      <c r="B104" s="169"/>
      <c r="C104" s="170"/>
      <c r="D104" s="170"/>
      <c r="E104" s="170"/>
      <c r="F104" s="170"/>
      <c r="G104" s="170"/>
      <c r="H104" s="171"/>
    </row>
    <row r="105" spans="1:8" x14ac:dyDescent="0.25">
      <c r="A105" s="85"/>
      <c r="B105" s="86"/>
      <c r="C105" s="86"/>
      <c r="D105" s="86"/>
      <c r="E105" s="86"/>
      <c r="F105" s="86"/>
      <c r="G105" s="86"/>
      <c r="H105" s="87"/>
    </row>
    <row r="106" spans="1:8" x14ac:dyDescent="0.25">
      <c r="A106" s="56" t="s">
        <v>54</v>
      </c>
      <c r="B106" s="12"/>
      <c r="C106" s="12"/>
      <c r="D106" s="12"/>
      <c r="E106" s="12"/>
      <c r="F106" s="12"/>
      <c r="G106" s="12"/>
      <c r="H106" s="55"/>
    </row>
    <row r="107" spans="1:8" x14ac:dyDescent="0.25">
      <c r="A107" s="82"/>
      <c r="B107" s="83"/>
      <c r="C107" s="83"/>
      <c r="D107" s="83"/>
      <c r="E107" s="83"/>
      <c r="F107" s="83"/>
      <c r="G107" s="83"/>
      <c r="H107" s="84"/>
    </row>
    <row r="108" spans="1:8" x14ac:dyDescent="0.25">
      <c r="A108" s="85"/>
      <c r="B108" s="86"/>
      <c r="C108" s="86"/>
      <c r="D108" s="86"/>
      <c r="E108" s="86"/>
      <c r="F108" s="86"/>
      <c r="G108" s="86"/>
      <c r="H108" s="87"/>
    </row>
    <row r="109" spans="1:8" x14ac:dyDescent="0.25">
      <c r="A109" s="57"/>
      <c r="B109" s="57"/>
    </row>
    <row r="110" spans="1:8" x14ac:dyDescent="0.25">
      <c r="A110" s="108" t="s">
        <v>55</v>
      </c>
      <c r="B110" s="108"/>
      <c r="C110" s="108"/>
      <c r="D110" s="108"/>
      <c r="E110" s="108"/>
      <c r="F110" s="108"/>
      <c r="G110" s="108"/>
      <c r="H110" s="108"/>
    </row>
    <row r="111" spans="1:8" x14ac:dyDescent="0.25">
      <c r="A111" s="108" t="s">
        <v>56</v>
      </c>
      <c r="B111" s="108"/>
      <c r="C111" s="108"/>
      <c r="D111" s="108"/>
      <c r="E111" s="108"/>
      <c r="F111" s="108"/>
      <c r="G111" s="108"/>
    </row>
    <row r="112" spans="1:8" x14ac:dyDescent="0.25">
      <c r="A112" s="107" t="s">
        <v>29</v>
      </c>
      <c r="B112" s="107"/>
      <c r="C112" s="107"/>
      <c r="D112" s="107"/>
      <c r="E112" s="107"/>
      <c r="F112" s="107"/>
      <c r="G112" s="107"/>
    </row>
  </sheetData>
  <sheetProtection selectLockedCells="1"/>
  <mergeCells count="91">
    <mergeCell ref="A41:B41"/>
    <mergeCell ref="C41:H41"/>
    <mergeCell ref="C38:H38"/>
    <mergeCell ref="C39:H39"/>
    <mergeCell ref="C42:H42"/>
    <mergeCell ref="A110:H110"/>
    <mergeCell ref="A111:G111"/>
    <mergeCell ref="A112:G112"/>
    <mergeCell ref="A46:A47"/>
    <mergeCell ref="B46:H47"/>
    <mergeCell ref="A48:B48"/>
    <mergeCell ref="C48:H48"/>
    <mergeCell ref="A50:B50"/>
    <mergeCell ref="C50:H50"/>
    <mergeCell ref="A95:H95"/>
    <mergeCell ref="A97:B99"/>
    <mergeCell ref="C97:H98"/>
    <mergeCell ref="A100:B101"/>
    <mergeCell ref="C100:H101"/>
    <mergeCell ref="A102:B104"/>
    <mergeCell ref="C103:H104"/>
    <mergeCell ref="A88:B89"/>
    <mergeCell ref="C88:F89"/>
    <mergeCell ref="G88:G89"/>
    <mergeCell ref="H88:H89"/>
    <mergeCell ref="A90:B92"/>
    <mergeCell ref="C90:F92"/>
    <mergeCell ref="G90:G92"/>
    <mergeCell ref="H90:H92"/>
    <mergeCell ref="A83:B84"/>
    <mergeCell ref="C83:F84"/>
    <mergeCell ref="G83:G84"/>
    <mergeCell ref="H83:H84"/>
    <mergeCell ref="A85:B87"/>
    <mergeCell ref="C85:F87"/>
    <mergeCell ref="G85:G87"/>
    <mergeCell ref="H85:H87"/>
    <mergeCell ref="A61:G61"/>
    <mergeCell ref="A62:G62"/>
    <mergeCell ref="I62:O62"/>
    <mergeCell ref="A65:H65"/>
    <mergeCell ref="A80:H80"/>
    <mergeCell ref="A82:B82"/>
    <mergeCell ref="C82:F82"/>
    <mergeCell ref="I53:P57"/>
    <mergeCell ref="A54:B54"/>
    <mergeCell ref="C54:H54"/>
    <mergeCell ref="A55:B55"/>
    <mergeCell ref="C55:H55"/>
    <mergeCell ref="I58:P59"/>
    <mergeCell ref="A31:B31"/>
    <mergeCell ref="C31:H31"/>
    <mergeCell ref="A32:B32"/>
    <mergeCell ref="C32:H32"/>
    <mergeCell ref="A52:A53"/>
    <mergeCell ref="B52:H53"/>
    <mergeCell ref="A35:A36"/>
    <mergeCell ref="B35:H36"/>
    <mergeCell ref="A37:B37"/>
    <mergeCell ref="C37:H37"/>
    <mergeCell ref="A25:B25"/>
    <mergeCell ref="C25:H25"/>
    <mergeCell ref="A26:B26"/>
    <mergeCell ref="C26:H26"/>
    <mergeCell ref="A29:A30"/>
    <mergeCell ref="B29:H30"/>
    <mergeCell ref="A20:B20"/>
    <mergeCell ref="C20:H20"/>
    <mergeCell ref="A23:A24"/>
    <mergeCell ref="B23:H24"/>
    <mergeCell ref="I23:O23"/>
    <mergeCell ref="K24:M24"/>
    <mergeCell ref="I15:P15"/>
    <mergeCell ref="A16:H16"/>
    <mergeCell ref="A17:A18"/>
    <mergeCell ref="B17:H18"/>
    <mergeCell ref="A19:B19"/>
    <mergeCell ref="C19:H19"/>
    <mergeCell ref="I19:P19"/>
    <mergeCell ref="D9:H9"/>
    <mergeCell ref="I9:P9"/>
    <mergeCell ref="I10:P10"/>
    <mergeCell ref="A11:H11"/>
    <mergeCell ref="A12:H14"/>
    <mergeCell ref="I14:P14"/>
    <mergeCell ref="A3:H3"/>
    <mergeCell ref="I4:P4"/>
    <mergeCell ref="D6:H6"/>
    <mergeCell ref="I6:P6"/>
    <mergeCell ref="D7:H7"/>
    <mergeCell ref="D8:H8"/>
  </mergeCells>
  <pageMargins left="0.69791666666666663" right="0.38541666666666669" top="0.66666666666666663" bottom="0.66666666666666663" header="0.3" footer="0.3"/>
  <pageSetup paperSize="9" orientation="portrait" r:id="rId1"/>
  <headerFooter>
    <oddHeader>&amp;L&amp;G</oddHead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9217" r:id="rId5" name="Check Box 1">
              <controlPr defaultSize="0" autoFill="0" autoLine="0" autoPict="0">
                <anchor moveWithCells="1">
                  <from>
                    <xdr:col>3</xdr:col>
                    <xdr:colOff>133350</xdr:colOff>
                    <xdr:row>96</xdr:row>
                    <xdr:rowOff>66675</xdr:rowOff>
                  </from>
                  <to>
                    <xdr:col>3</xdr:col>
                    <xdr:colOff>466725</xdr:colOff>
                    <xdr:row>97</xdr:row>
                    <xdr:rowOff>142875</xdr:rowOff>
                  </to>
                </anchor>
              </controlPr>
            </control>
          </mc:Choice>
        </mc:AlternateContent>
        <mc:AlternateContent xmlns:mc="http://schemas.openxmlformats.org/markup-compatibility/2006">
          <mc:Choice Requires="x14">
            <control shapeId="9218" r:id="rId6" name="Check Box 2">
              <controlPr defaultSize="0" autoFill="0" autoLine="0" autoPict="0">
                <anchor moveWithCells="1">
                  <from>
                    <xdr:col>4</xdr:col>
                    <xdr:colOff>295275</xdr:colOff>
                    <xdr:row>96</xdr:row>
                    <xdr:rowOff>76200</xdr:rowOff>
                  </from>
                  <to>
                    <xdr:col>4</xdr:col>
                    <xdr:colOff>628650</xdr:colOff>
                    <xdr:row>97</xdr:row>
                    <xdr:rowOff>152400</xdr:rowOff>
                  </to>
                </anchor>
              </controlPr>
            </control>
          </mc:Choice>
        </mc:AlternateContent>
        <mc:AlternateContent xmlns:mc="http://schemas.openxmlformats.org/markup-compatibility/2006">
          <mc:Choice Requires="x14">
            <control shapeId="9219" r:id="rId7" name="Check Box 3">
              <controlPr defaultSize="0" autoFill="0" autoLine="0" autoPict="0">
                <anchor moveWithCells="1">
                  <from>
                    <xdr:col>6</xdr:col>
                    <xdr:colOff>0</xdr:colOff>
                    <xdr:row>96</xdr:row>
                    <xdr:rowOff>57150</xdr:rowOff>
                  </from>
                  <to>
                    <xdr:col>6</xdr:col>
                    <xdr:colOff>314325</xdr:colOff>
                    <xdr:row>97</xdr:row>
                    <xdr:rowOff>133350</xdr:rowOff>
                  </to>
                </anchor>
              </controlPr>
            </control>
          </mc:Choice>
        </mc:AlternateContent>
        <mc:AlternateContent xmlns:mc="http://schemas.openxmlformats.org/markup-compatibility/2006">
          <mc:Choice Requires="x14">
            <control shapeId="9220" r:id="rId8" name="Check Box 4">
              <controlPr defaultSize="0" autoFill="0" autoLine="0" autoPict="0">
                <anchor moveWithCells="1">
                  <from>
                    <xdr:col>7</xdr:col>
                    <xdr:colOff>447675</xdr:colOff>
                    <xdr:row>96</xdr:row>
                    <xdr:rowOff>47625</xdr:rowOff>
                  </from>
                  <to>
                    <xdr:col>7</xdr:col>
                    <xdr:colOff>657225</xdr:colOff>
                    <xdr:row>97</xdr:row>
                    <xdr:rowOff>123825</xdr:rowOff>
                  </to>
                </anchor>
              </controlPr>
            </control>
          </mc:Choice>
        </mc:AlternateContent>
        <mc:AlternateContent xmlns:mc="http://schemas.openxmlformats.org/markup-compatibility/2006">
          <mc:Choice Requires="x14">
            <control shapeId="9221" r:id="rId9" name="Check Box 5">
              <controlPr defaultSize="0" autoFill="0" autoLine="0" autoPict="0">
                <anchor moveWithCells="1">
                  <from>
                    <xdr:col>3</xdr:col>
                    <xdr:colOff>133350</xdr:colOff>
                    <xdr:row>99</xdr:row>
                    <xdr:rowOff>66675</xdr:rowOff>
                  </from>
                  <to>
                    <xdr:col>3</xdr:col>
                    <xdr:colOff>466725</xdr:colOff>
                    <xdr:row>100</xdr:row>
                    <xdr:rowOff>142875</xdr:rowOff>
                  </to>
                </anchor>
              </controlPr>
            </control>
          </mc:Choice>
        </mc:AlternateContent>
        <mc:AlternateContent xmlns:mc="http://schemas.openxmlformats.org/markup-compatibility/2006">
          <mc:Choice Requires="x14">
            <control shapeId="9222" r:id="rId10" name="Check Box 6">
              <controlPr defaultSize="0" autoFill="0" autoLine="0" autoPict="0">
                <anchor moveWithCells="1">
                  <from>
                    <xdr:col>4</xdr:col>
                    <xdr:colOff>295275</xdr:colOff>
                    <xdr:row>99</xdr:row>
                    <xdr:rowOff>76200</xdr:rowOff>
                  </from>
                  <to>
                    <xdr:col>4</xdr:col>
                    <xdr:colOff>628650</xdr:colOff>
                    <xdr:row>100</xdr:row>
                    <xdr:rowOff>152400</xdr:rowOff>
                  </to>
                </anchor>
              </controlPr>
            </control>
          </mc:Choice>
        </mc:AlternateContent>
        <mc:AlternateContent xmlns:mc="http://schemas.openxmlformats.org/markup-compatibility/2006">
          <mc:Choice Requires="x14">
            <control shapeId="9223" r:id="rId11" name="Check Box 7">
              <controlPr defaultSize="0" autoFill="0" autoLine="0" autoPict="0">
                <anchor moveWithCells="1">
                  <from>
                    <xdr:col>6</xdr:col>
                    <xdr:colOff>0</xdr:colOff>
                    <xdr:row>99</xdr:row>
                    <xdr:rowOff>57150</xdr:rowOff>
                  </from>
                  <to>
                    <xdr:col>6</xdr:col>
                    <xdr:colOff>314325</xdr:colOff>
                    <xdr:row>100</xdr:row>
                    <xdr:rowOff>133350</xdr:rowOff>
                  </to>
                </anchor>
              </controlPr>
            </control>
          </mc:Choice>
        </mc:AlternateContent>
        <mc:AlternateContent xmlns:mc="http://schemas.openxmlformats.org/markup-compatibility/2006">
          <mc:Choice Requires="x14">
            <control shapeId="9224" r:id="rId12" name="Check Box 8">
              <controlPr defaultSize="0" autoFill="0" autoLine="0" autoPict="0">
                <anchor moveWithCells="1">
                  <from>
                    <xdr:col>7</xdr:col>
                    <xdr:colOff>447675</xdr:colOff>
                    <xdr:row>99</xdr:row>
                    <xdr:rowOff>47625</xdr:rowOff>
                  </from>
                  <to>
                    <xdr:col>7</xdr:col>
                    <xdr:colOff>657225</xdr:colOff>
                    <xdr:row>100</xdr:row>
                    <xdr:rowOff>123825</xdr:rowOff>
                  </to>
                </anchor>
              </controlPr>
            </control>
          </mc:Choice>
        </mc:AlternateContent>
        <mc:AlternateContent xmlns:mc="http://schemas.openxmlformats.org/markup-compatibility/2006">
          <mc:Choice Requires="x14">
            <control shapeId="9225" r:id="rId13" name="Check Box 9">
              <controlPr defaultSize="0" autoFill="0" autoLine="0" autoPict="0">
                <anchor moveWithCells="1">
                  <from>
                    <xdr:col>3</xdr:col>
                    <xdr:colOff>133350</xdr:colOff>
                    <xdr:row>102</xdr:row>
                    <xdr:rowOff>66675</xdr:rowOff>
                  </from>
                  <to>
                    <xdr:col>3</xdr:col>
                    <xdr:colOff>466725</xdr:colOff>
                    <xdr:row>103</xdr:row>
                    <xdr:rowOff>142875</xdr:rowOff>
                  </to>
                </anchor>
              </controlPr>
            </control>
          </mc:Choice>
        </mc:AlternateContent>
        <mc:AlternateContent xmlns:mc="http://schemas.openxmlformats.org/markup-compatibility/2006">
          <mc:Choice Requires="x14">
            <control shapeId="9226" r:id="rId14" name="Check Box 10">
              <controlPr defaultSize="0" autoFill="0" autoLine="0" autoPict="0">
                <anchor moveWithCells="1">
                  <from>
                    <xdr:col>4</xdr:col>
                    <xdr:colOff>295275</xdr:colOff>
                    <xdr:row>102</xdr:row>
                    <xdr:rowOff>76200</xdr:rowOff>
                  </from>
                  <to>
                    <xdr:col>4</xdr:col>
                    <xdr:colOff>628650</xdr:colOff>
                    <xdr:row>103</xdr:row>
                    <xdr:rowOff>152400</xdr:rowOff>
                  </to>
                </anchor>
              </controlPr>
            </control>
          </mc:Choice>
        </mc:AlternateContent>
        <mc:AlternateContent xmlns:mc="http://schemas.openxmlformats.org/markup-compatibility/2006">
          <mc:Choice Requires="x14">
            <control shapeId="9227" r:id="rId15" name="Check Box 11">
              <controlPr defaultSize="0" autoFill="0" autoLine="0" autoPict="0">
                <anchor moveWithCells="1">
                  <from>
                    <xdr:col>6</xdr:col>
                    <xdr:colOff>0</xdr:colOff>
                    <xdr:row>102</xdr:row>
                    <xdr:rowOff>57150</xdr:rowOff>
                  </from>
                  <to>
                    <xdr:col>6</xdr:col>
                    <xdr:colOff>314325</xdr:colOff>
                    <xdr:row>103</xdr:row>
                    <xdr:rowOff>133350</xdr:rowOff>
                  </to>
                </anchor>
              </controlPr>
            </control>
          </mc:Choice>
        </mc:AlternateContent>
        <mc:AlternateContent xmlns:mc="http://schemas.openxmlformats.org/markup-compatibility/2006">
          <mc:Choice Requires="x14">
            <control shapeId="9228" r:id="rId16" name="Check Box 12">
              <controlPr defaultSize="0" autoFill="0" autoLine="0" autoPict="0">
                <anchor moveWithCells="1">
                  <from>
                    <xdr:col>7</xdr:col>
                    <xdr:colOff>447675</xdr:colOff>
                    <xdr:row>102</xdr:row>
                    <xdr:rowOff>47625</xdr:rowOff>
                  </from>
                  <to>
                    <xdr:col>7</xdr:col>
                    <xdr:colOff>657225</xdr:colOff>
                    <xdr:row>103</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9</vt:i4>
      </vt:variant>
    </vt:vector>
  </HeadingPairs>
  <TitlesOfParts>
    <vt:vector size="18" baseType="lpstr">
      <vt:lpstr>DFC</vt:lpstr>
      <vt:lpstr>RFC BENIN</vt:lpstr>
      <vt:lpstr>AF SENIOR</vt:lpstr>
      <vt:lpstr>AF MCB</vt:lpstr>
      <vt:lpstr>AF GMC ET ABFPA</vt:lpstr>
      <vt:lpstr>AF FACT  TRESO</vt:lpstr>
      <vt:lpstr>AF suivi du budget</vt:lpstr>
      <vt:lpstr>RFC FILIALES</vt:lpstr>
      <vt:lpstr>AF FILIALES</vt:lpstr>
      <vt:lpstr>'AF FACT  TRESO'!_ftnref1</vt:lpstr>
      <vt:lpstr>'AF FILIALES'!_ftnref1</vt:lpstr>
      <vt:lpstr>'AF GMC ET ABFPA'!_ftnref1</vt:lpstr>
      <vt:lpstr>'AF MCB'!_ftnref1</vt:lpstr>
      <vt:lpstr>'AF SENIOR'!_ftnref1</vt:lpstr>
      <vt:lpstr>'AF suivi du budget'!_ftnref1</vt:lpstr>
      <vt:lpstr>DFC!_ftnref1</vt:lpstr>
      <vt:lpstr>'RFC BENIN'!_ftnref1</vt:lpstr>
      <vt:lpstr>'RFC FILIALES'!_ftnref1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Sylvanus GNIMAVO</dc:creator>
  <cp:lastModifiedBy>Urbain AHITCHEMIN</cp:lastModifiedBy>
  <cp:lastPrinted>2022-03-01T18:47:30Z</cp:lastPrinted>
  <dcterms:created xsi:type="dcterms:W3CDTF">2021-02-13T20:36:39Z</dcterms:created>
  <dcterms:modified xsi:type="dcterms:W3CDTF">2022-03-01T20:31:40Z</dcterms:modified>
</cp:coreProperties>
</file>